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200"/>
  </bookViews>
  <sheets>
    <sheet name="绩效评价体系" sheetId="2" r:id="rId1"/>
  </sheets>
  <calcPr calcId="144525"/>
</workbook>
</file>

<file path=xl/sharedStrings.xml><?xml version="1.0" encoding="utf-8"?>
<sst xmlns="http://schemas.openxmlformats.org/spreadsheetml/2006/main" count="223" uniqueCount="160">
  <si>
    <t>通城县科学技术协会2022年部门整体支出指标体系评分表</t>
  </si>
  <si>
    <t>一级指标</t>
  </si>
  <si>
    <t>二级指标</t>
  </si>
  <si>
    <t>三级指标</t>
  </si>
  <si>
    <t>指标解释</t>
  </si>
  <si>
    <t>指标说明</t>
  </si>
  <si>
    <t>指标分类</t>
  </si>
  <si>
    <t>证据来源</t>
  </si>
  <si>
    <t>证据取得方式</t>
  </si>
  <si>
    <t>权重分</t>
  </si>
  <si>
    <t>得分</t>
  </si>
  <si>
    <t>运行成本（8分）</t>
  </si>
  <si>
    <t>公用经费控制</t>
  </si>
  <si>
    <t>公用经费控制率</t>
  </si>
  <si>
    <t>部门(单位) 本年度实际支出的公用经费总额与预算安排的公用经费总额的比率。</t>
  </si>
  <si>
    <t>公用经费控制率=(实际支出公用经费总额/预算安排公用经费总额 )x 100%.比率&lt;100%，得满分;比率&gt;100%，不得分。</t>
  </si>
  <si>
    <t>基本型</t>
  </si>
  <si>
    <t>预决算资料</t>
  </si>
  <si>
    <t>案卷研究</t>
  </si>
  <si>
    <t>在职人员控制</t>
  </si>
  <si>
    <t>在职人员控制率</t>
  </si>
  <si>
    <t>部门(单位) 本年度实际在职人员与核定编制数的比率。</t>
  </si>
  <si>
    <t>在职人员控制率=(在职人员数/核定编制数 ) x 100%.比率&lt;100%，得满分;比率&gt;100%，每增加 1%，扣 5%权重分，扣完为止。</t>
  </si>
  <si>
    <t>项目支出成本控制</t>
  </si>
  <si>
    <t>会议费控制率</t>
  </si>
  <si>
    <t>部门(单位) 本年度会议费支出与相关支出标准的匹配程度。</t>
  </si>
  <si>
    <t>会议费控制率=（人均实际支出金额/人均支出标准金额） x 100%。
比率&lt;100%，得满分;比率&gt;100%，每增加 1%，扣10%权重分，扣完为止。</t>
  </si>
  <si>
    <t>三公经费变动率</t>
  </si>
  <si>
    <t>部门(单位) 本年度三公经费预算数与上年度“三公经费”预算的变动比率。</t>
  </si>
  <si>
    <t>“三公经费”变动率=[(本年度“三公经费”预算总额一上年度“三公经费”预算总额)/上年度“三公经费”预算总额]x 100%.比率&lt;0%，得满分;比率 &gt; 0%，不得分。</t>
  </si>
  <si>
    <t>管理效率（22分）</t>
  </si>
  <si>
    <t>战略管理</t>
  </si>
  <si>
    <t>中长期规划相符性</t>
  </si>
  <si>
    <t>部门规划与国家、省委省政府战略的匹配性、与部门职能的相符性。</t>
  </si>
  <si>
    <t>部门规划与国家、省委省政府战略匹配、与部门职能相符的，得满分；其他情况，视情况扣分。</t>
  </si>
  <si>
    <t>工作计划健全性</t>
  </si>
  <si>
    <t>部门年度工作计划制定是否明确、具体、可操作，是否与部门职能和中长期规划相匹配。</t>
  </si>
  <si>
    <t>部门年度工作计划制定明确、具体、可操作，与部门职能和中长期规划相匹配得满分；每一项不符合的，扣25%权重分。</t>
  </si>
  <si>
    <t>预算编制</t>
  </si>
  <si>
    <t>预算编制科学性</t>
  </si>
  <si>
    <t>预算编制的基本信息内容是否真实、完整、准确，基本支出预算是否按照规定标准编制；项目预算测算依据是否充分。</t>
  </si>
  <si>
    <t>全部符合得满分；每一项不符合的，扣20%权重分。</t>
  </si>
  <si>
    <t>预算编制合理性</t>
  </si>
  <si>
    <t>重点项目预算是否有保障；部门内部项目之间是否存在交叉重复。</t>
  </si>
  <si>
    <t>全部符合得满分；每一项不符合的，扣50%权重分。</t>
  </si>
  <si>
    <t>立项规范性</t>
  </si>
  <si>
    <t>各项目设立依据是否充分，是否按照规定的程序申请设立，事前是否经过必要的可行性研究、专家论证、风险评估、绩效评估、集体决策等。</t>
  </si>
  <si>
    <t>全部符合得满分；每一项不符合的，扣40%权重分，扣完为止。</t>
  </si>
  <si>
    <t>预算调整率</t>
  </si>
  <si>
    <t>部门(单位)本年度预算调整数与预算数的比率。预算调整数为部门(单位)在本年度内涉及预算的追加、追减或结构调整的资金总和(因落实国家政策，发生不可抗力、上级部门或本级党委政府临时交办而产生的调整除外)。</t>
  </si>
  <si>
    <t>预算调整率=(预算调整数/预算数)×100%。
比率=0，得满分；比率＞0%，每增加1%，扣5%权重分,扣完为止。</t>
  </si>
  <si>
    <t>预算执行</t>
  </si>
  <si>
    <t>基本支出</t>
  </si>
  <si>
    <t>部门(单位)本年度预算完成数与调整预算数的比率。</t>
  </si>
  <si>
    <t>基本支出预算执行率=(基本支出预算执行数/基本支出调整预算数)x100%。
得分=预算执行率×分值。</t>
  </si>
  <si>
    <t>项目支出</t>
  </si>
  <si>
    <t>项目支出预算执行率=(项目支出预算执行数/基本支出调整预算数)x100%。
得分=预算执行率×分值。</t>
  </si>
  <si>
    <t>结余结转率</t>
  </si>
  <si>
    <t>部门 (单位)本年度结转结余总额与调整预算数的比率。</t>
  </si>
  <si>
    <t>结转结余率=结转结余总额/调整预算数×100%。
比率=0%，得满分；比率＞0%，每增加1%，扣 10%的权重分，扣完为止。</t>
  </si>
  <si>
    <t>政府采购执行率</t>
  </si>
  <si>
    <t>部门(单位)本年度实际政府采购金额与年初政府采购预算的比率。</t>
  </si>
  <si>
    <t>政府采购执行率=(实际政府采购金额/政府采购预算数)×100%
得分=政府采购执行率×分值。</t>
  </si>
  <si>
    <t>绩效管理</t>
  </si>
  <si>
    <t>绩效目标合理性</t>
  </si>
  <si>
    <t>所设定的绩效目标是否依据充分，是否符合客观实际，用以反映和考核绩效目标与项目实施的相符情况。</t>
  </si>
  <si>
    <t>①部门(单位)本年度四本预算项目支出是否设置绩效目标；是否设置部门整体绩效目标。
②部门(单位)设置的绩效目标依据是否充分，是否符合客观实际，是否符合部门制定的中长期规划和年度工作计划。
全部符合得满分；每一项不符合的，扣50%权重分。</t>
  </si>
  <si>
    <t>绩效管理档案</t>
  </si>
  <si>
    <t>绩效监控开展率</t>
  </si>
  <si>
    <t>部门绩效监控的开展情况。</t>
  </si>
  <si>
    <t>①部门(单位)本年度绩效运行监控的范围是否覆盖所管理的所有四本预算项目支出；
②是否按期完成绩效运行监控汇总分析工作。
全部符合得满分；每一项不符合的，扣50%权重分。</t>
  </si>
  <si>
    <t>绩效评价覆盖率</t>
  </si>
  <si>
    <t>部门绩效评价的开展情况。</t>
  </si>
  <si>
    <t>①部门(单位)本年度是否对所管理的所有四本预算项目支出开展自评；
②是否对本部门整体开展部门自评。
全部符合得满分；每一项不符合的，扣50%权重分。</t>
  </si>
  <si>
    <t>绩效结果应用率</t>
  </si>
  <si>
    <t>以前年度绩效评价结果的应用情况。</t>
  </si>
  <si>
    <t>①部门(单位)是否根据部门自评和财政评价结果进行整改；
②以前年度的评价结果是否在本年度编制预算时进行应用。
全部符合得满分；每一项不符合的，扣50%权重分。</t>
  </si>
  <si>
    <t>资产管理</t>
  </si>
  <si>
    <t>资产管理制度健全性</t>
  </si>
  <si>
    <t>部门(单位)为加强资产管理、规范资产管理行为而制定的管理制度是否完善。</t>
  </si>
  <si>
    <t>①是否制定资产配置、使用、处置、收益等相关制度办法。
②是否制定资产管理内部控制制度或操作规程。
全部符合得满分；每一项不符合的，扣50%权重分。</t>
  </si>
  <si>
    <t>资产管理档案</t>
  </si>
  <si>
    <t>资产管理规范性</t>
  </si>
  <si>
    <t>部门(单位)的资产是否保存完整、使用合规、配置合理、处置规范收入及时足额上缴。</t>
  </si>
  <si>
    <t>①是否按批复的预算配置资产，新购资产入库管理是否规范 (如编制采购计划、进行采购审核、验收等)。
②是否定期对现有资产进行盘点、对账，是否账实相符。
③资产有偿使用和资产处置是否规范(批复、公开等)，所获收入是否及时足额上缴。
全部符合得满分；每一项不符合的，扣50%权重分，扣完为止。</t>
  </si>
  <si>
    <t>财务管理</t>
  </si>
  <si>
    <t>财务管理制度健全性</t>
  </si>
  <si>
    <t>单位的财务和是否健全，用以反映和考核财务管理制度对部门工作顺利实施的保障情况。</t>
  </si>
  <si>
    <t>①部门(单位)为加强财务管理、规范财务行为而制定的管理制度是否健全完整；
②是否已制定或具有相应的财务管理内控制度，包括收入与支出管理、往来资金结算管理、现金及银行存款管理、财务监督管理、政府采购管理、绩效管理等；
③财务管理制度是否合法、合规、完整。
全部符合得满分；每一项不符合的，扣50%权重分，扣完为止。</t>
  </si>
  <si>
    <t>相关管理制度及财务资料</t>
  </si>
  <si>
    <t>审阅财务资料</t>
  </si>
  <si>
    <t>会计核算规范性</t>
  </si>
  <si>
    <t>部门会计核算是否符合规范</t>
  </si>
  <si>
    <t>①部门(单位)的财务核算是否符合符合国家财经法规和财务管理制度及专项资金管理有关规定；
②部门 (单位)基础数据信息和会计信息资料是否真实、准确、完整。
全部符合得满分；每一项不符合的，扣50%权重分。</t>
  </si>
  <si>
    <t>资金使用合规性</t>
  </si>
  <si>
    <t>资金使用是否符合相关的财务管理制度规定，用以反映和考核资金的规范运行情况。</t>
  </si>
  <si>
    <t>①部门(单位)使用预算资金是否符合国家财经法规和财务管理制度以及有关专项资金管理办法的规定；
②是否存在截留、挤占、挪用、虚列支出等情况；
③资金拨付是否有完整的审批程序和手续；
④公用经费是否存在超标准支出情况；
⑤项目支出与公用经费是否存在交叉重复。
全部符合得满分；每一项不符合的，扣20%权重分。</t>
  </si>
  <si>
    <t>履职效能（38分）</t>
  </si>
  <si>
    <t>核心产出1</t>
  </si>
  <si>
    <t>开展科普培训</t>
  </si>
  <si>
    <t>开展青少年科普</t>
  </si>
  <si>
    <t>按照计划开展科普活动，合计培训人数达6000人以上得满分，完成计划80%以上得一半分，低于80%不得分。</t>
  </si>
  <si>
    <t>相关档案资料</t>
  </si>
  <si>
    <t>审阅相关资料、现场调研</t>
  </si>
  <si>
    <t>开展农民科普</t>
  </si>
  <si>
    <t>推动企业科普</t>
  </si>
  <si>
    <t>开展各类群众科普活动</t>
  </si>
  <si>
    <t>培训合格率94%</t>
  </si>
  <si>
    <t>合格率94%以上得满分，70%-94%得一半分，其他不得分。</t>
  </si>
  <si>
    <t>核心产出2</t>
  </si>
  <si>
    <t>建设专家工作站</t>
  </si>
  <si>
    <t>新建专家工作站1个</t>
  </si>
  <si>
    <t>按照计划完成建设得满分，未完成不得分</t>
  </si>
  <si>
    <t>核心产出3</t>
  </si>
  <si>
    <t>企业项目对接</t>
  </si>
  <si>
    <t>5家企事业单位科协组织建设</t>
  </si>
  <si>
    <t>按照计划完成任务得满分，未完成不得分</t>
  </si>
  <si>
    <t>核心产出4</t>
  </si>
  <si>
    <t>开展学术交流</t>
  </si>
  <si>
    <t>学术交流6次</t>
  </si>
  <si>
    <t>按照计划开展学术交流，6次以上得满分，完成计划80%以上得一半分，低于80%不得分。</t>
  </si>
  <si>
    <t>社会效应（22分）</t>
  </si>
  <si>
    <t>社会效益</t>
  </si>
  <si>
    <t>县内企业入驻科创中国网络平台</t>
  </si>
  <si>
    <t>积极组织县内企业入驻中国科协建设的科创中国网络平台,入驻企业100家以上</t>
  </si>
  <si>
    <t>入驻企业数达到目标得满分；完成80%以上企业入驻得一半分；其他不得分。</t>
  </si>
  <si>
    <t>创新型</t>
  </si>
  <si>
    <t>科技工作者信息库建设</t>
  </si>
  <si>
    <t>对全县科技工作者进行一次全面摸底，尽可能做到底数清、情况明，入库人数2600人以上</t>
  </si>
  <si>
    <t>入库人数达到目标，90%以上科技工作者认为信息库建设起到交流的作用得满分；70%-90%科技工作者认为信息库建设起到交流的作用得一半分；其他不得分。</t>
  </si>
  <si>
    <t>公民科学普及度</t>
  </si>
  <si>
    <t>公民接受科普教育，了解科普知识，科学普及率达到95%以上</t>
  </si>
  <si>
    <t>95%以上的公众认为能够获得科普教育，了解科普知识得满分；70%-95%公众认为能够获得科普教育，了解科普知识得一半分；其他不得分。</t>
  </si>
  <si>
    <t>可持续发展能力
（6分）</t>
  </si>
  <si>
    <t>机制体制改革</t>
  </si>
  <si>
    <t>服务体制改革成效</t>
  </si>
  <si>
    <t>服务型政府建设情况，部门服务社会化、服务市场等情况。</t>
  </si>
  <si>
    <t>达到预期得满分；基本达到预期得80%权重分；未达预期不得分。</t>
  </si>
  <si>
    <t>行政管理体制改革成效</t>
  </si>
  <si>
    <t>机构、职能、权力、责任、程序法定化，明确事权和相应的支出责任等情况。</t>
  </si>
  <si>
    <t>人才支撑</t>
  </si>
  <si>
    <t>业务学习与培训完成率</t>
  </si>
  <si>
    <t>部门 (单位)为履行职责而实际完成的业务学习与培训数与计划工作数的比率。</t>
  </si>
  <si>
    <t>业务学习与培训完成率=(实际完成的业务学习与培训数/计划业务学习与培训数 x100%。
得分=业务学习与培训完成率 x 分值。</t>
  </si>
  <si>
    <t>干部队伍体系规划建设情况</t>
  </si>
  <si>
    <t>部门(单位) 干部队伍建设具备科学合理的制度支撑，人才储备规划符合本单位发展需求情况。</t>
  </si>
  <si>
    <t>高学历、高层次人才储备率</t>
  </si>
  <si>
    <t>①高层次人才培养: 高层次领军人才培养、创新团队建设工作开展情况和成效，是否符合人才发展规划的要求。
②高学历人才储备: 高级职称、硕士和博士人才数量及比率是否符合人才发展规划目标。</t>
  </si>
  <si>
    <t>科技支撑</t>
  </si>
  <si>
    <t>信息化建设情况</t>
  </si>
  <si>
    <t>部门(单位)充分运用信息化手段提升工作效率及管理效能情况。</t>
  </si>
  <si>
    <t>满意度（4分）</t>
  </si>
  <si>
    <t>满意度</t>
  </si>
  <si>
    <t>科技工作者满意度</t>
  </si>
  <si>
    <t>对科创平台科技工作者进行调查</t>
  </si>
  <si>
    <t>得分=满意度 x分值。</t>
  </si>
  <si>
    <t>问卷调查</t>
  </si>
  <si>
    <t>社会调查</t>
  </si>
  <si>
    <t>公民满意度</t>
  </si>
  <si>
    <t>对科普的民众进行调查</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</si>
</sst>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24">
    <font>
      <sz val="11"/>
      <color theme="1"/>
      <name val="宋体"/>
      <charset val="134"/>
      <scheme val="minor"/>
    </font>
    <font>
      <sz val="11"/>
      <color theme="1"/>
      <name val="仿宋"/>
      <charset val="134"/>
    </font>
    <font>
      <b/>
      <sz val="16"/>
      <color theme="1"/>
      <name val="仿宋"/>
      <charset val="134"/>
    </font>
    <font>
      <sz val="11"/>
      <color rgb="FF000000"/>
      <name val="仿宋"/>
      <charset val="134"/>
    </font>
    <font>
      <sz val="11"/>
      <color rgb="FF36363D"/>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0" fillId="0" borderId="0"/>
    <xf numFmtId="43" fontId="0" fillId="0" borderId="0" applyFont="0" applyFill="0" applyBorder="0" applyAlignment="0" applyProtection="0">
      <alignment vertical="center"/>
    </xf>
  </cellStyleXfs>
  <cellXfs count="33">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0" fillId="0" borderId="0" xfId="0" applyAlignment="1">
      <alignment vertical="center" wrapText="1"/>
    </xf>
    <xf numFmtId="10" fontId="0" fillId="0" borderId="0" xfId="0" applyNumberFormat="1">
      <alignment vertical="center"/>
    </xf>
    <xf numFmtId="0" fontId="0" fillId="0" borderId="0" xfId="0" applyAlignment="1">
      <alignment horizontal="center" vertical="center"/>
    </xf>
    <xf numFmtId="176" fontId="0" fillId="0" borderId="0" xfId="0" applyNumberFormat="1" applyFill="1" applyAlignment="1">
      <alignment horizontal="center" vertical="center"/>
    </xf>
    <xf numFmtId="0" fontId="1" fillId="0" borderId="0" xfId="0" applyFont="1" applyAlignment="1">
      <alignment horizontal="left" vertical="center"/>
    </xf>
    <xf numFmtId="0" fontId="1" fillId="0" borderId="0" xfId="0" applyFont="1" applyAlignment="1">
      <alignment vertical="center" wrapText="1"/>
    </xf>
    <xf numFmtId="0" fontId="2" fillId="0" borderId="0" xfId="0" applyFont="1" applyAlignment="1">
      <alignment horizontal="center" vertical="center"/>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xf>
    <xf numFmtId="0" fontId="1" fillId="0" borderId="2" xfId="0" applyFont="1" applyBorder="1" applyAlignment="1">
      <alignment horizontal="left"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vertical="center" wrapText="1"/>
    </xf>
    <xf numFmtId="0" fontId="1" fillId="0" borderId="1" xfId="0" applyFont="1" applyBorder="1" applyAlignment="1">
      <alignment horizontal="center" vertical="center"/>
    </xf>
    <xf numFmtId="0" fontId="1" fillId="0" borderId="4" xfId="0" applyFont="1" applyBorder="1" applyAlignment="1">
      <alignment horizontal="center" vertical="center"/>
    </xf>
    <xf numFmtId="0" fontId="3" fillId="0" borderId="1" xfId="0" applyFont="1" applyBorder="1" applyAlignment="1">
      <alignment horizontal="center" vertical="center"/>
    </xf>
    <xf numFmtId="0" fontId="1" fillId="0" borderId="5" xfId="0" applyFont="1" applyBorder="1" applyAlignment="1">
      <alignment horizontal="center" vertical="center"/>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4" fillId="0" borderId="2" xfId="49" applyFont="1" applyBorder="1" applyAlignment="1">
      <alignment horizontal="center" vertical="center" wrapText="1"/>
    </xf>
    <xf numFmtId="9" fontId="1" fillId="0" borderId="2" xfId="0" applyNumberFormat="1" applyFont="1" applyBorder="1" applyAlignment="1">
      <alignment horizontal="center" vertical="center" wrapText="1"/>
    </xf>
    <xf numFmtId="176" fontId="1" fillId="0" borderId="0" xfId="0" applyNumberFormat="1" applyFont="1" applyFill="1" applyAlignment="1">
      <alignment horizontal="center" vertical="center"/>
    </xf>
    <xf numFmtId="176" fontId="2" fillId="0" borderId="0" xfId="0" applyNumberFormat="1" applyFont="1" applyAlignment="1">
      <alignment horizontal="center" vertical="center"/>
    </xf>
    <xf numFmtId="176" fontId="1" fillId="0" borderId="2" xfId="0" applyNumberFormat="1" applyFont="1" applyFill="1" applyBorder="1" applyAlignment="1">
      <alignment horizontal="center" vertical="center"/>
    </xf>
    <xf numFmtId="176" fontId="1" fillId="0" borderId="1" xfId="0" applyNumberFormat="1" applyFont="1" applyFill="1" applyBorder="1" applyAlignment="1">
      <alignment horizontal="center" vertical="center"/>
    </xf>
    <xf numFmtId="176" fontId="1" fillId="0" borderId="4" xfId="0" applyNumberFormat="1" applyFont="1" applyFill="1" applyBorder="1" applyAlignment="1">
      <alignment horizontal="center" vertical="center"/>
    </xf>
    <xf numFmtId="176" fontId="1" fillId="0" borderId="5" xfId="0" applyNumberFormat="1" applyFont="1" applyFill="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千位分隔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7"/>
  <sheetViews>
    <sheetView tabSelected="1" zoomScale="85" zoomScaleNormal="85" workbookViewId="0">
      <pane xSplit="2" ySplit="4" topLeftCell="C41" activePane="bottomRight" state="frozen"/>
      <selection/>
      <selection pane="topRight"/>
      <selection pane="bottomLeft"/>
      <selection pane="bottomRight" activeCell="E53" sqref="E53"/>
    </sheetView>
  </sheetViews>
  <sheetFormatPr defaultColWidth="9" defaultRowHeight="14"/>
  <cols>
    <col min="1" max="1" width="17.3636363636364" customWidth="1"/>
    <col min="2" max="2" width="17.1818181818182" customWidth="1"/>
    <col min="3" max="3" width="25.1818181818182" customWidth="1"/>
    <col min="4" max="4" width="42.5454545454545" customWidth="1"/>
    <col min="5" max="5" width="46.8181818181818" style="3" customWidth="1"/>
    <col min="6" max="6" width="9" style="4" hidden="1" customWidth="1"/>
    <col min="7" max="7" width="15.7272727272727" style="3" hidden="1" customWidth="1"/>
    <col min="8" max="8" width="16.6363636363636" style="3" hidden="1" customWidth="1"/>
    <col min="9" max="9" width="8.90909090909091" style="5" customWidth="1"/>
    <col min="10" max="10" width="9" style="6"/>
  </cols>
  <sheetData>
    <row r="1" s="1" customFormat="1" spans="1:10">
      <c r="A1" s="7">
        <v>3.1</v>
      </c>
      <c r="E1" s="8"/>
      <c r="G1" s="8"/>
      <c r="H1" s="8"/>
      <c r="I1" s="2"/>
      <c r="J1" s="27"/>
    </row>
    <row r="2" s="1" customFormat="1" ht="21" spans="1:10">
      <c r="A2" s="9" t="s">
        <v>0</v>
      </c>
      <c r="B2" s="9"/>
      <c r="C2" s="9"/>
      <c r="D2" s="9"/>
      <c r="E2" s="9"/>
      <c r="F2" s="9"/>
      <c r="G2" s="9"/>
      <c r="H2" s="9"/>
      <c r="I2" s="9"/>
      <c r="J2" s="28"/>
    </row>
    <row r="3" s="1" customFormat="1" spans="1:10">
      <c r="A3" s="2"/>
      <c r="B3" s="2"/>
      <c r="C3" s="2"/>
      <c r="D3" s="2"/>
      <c r="E3" s="10"/>
      <c r="F3" s="2"/>
      <c r="G3" s="8"/>
      <c r="H3" s="8"/>
      <c r="I3" s="2"/>
      <c r="J3" s="27"/>
    </row>
    <row r="4" s="2" customFormat="1" spans="1:10">
      <c r="A4" s="11" t="s">
        <v>1</v>
      </c>
      <c r="B4" s="12" t="s">
        <v>2</v>
      </c>
      <c r="C4" s="12" t="s">
        <v>3</v>
      </c>
      <c r="D4" s="11" t="s">
        <v>4</v>
      </c>
      <c r="E4" s="11" t="s">
        <v>5</v>
      </c>
      <c r="F4" s="13" t="s">
        <v>6</v>
      </c>
      <c r="G4" s="12" t="s">
        <v>7</v>
      </c>
      <c r="H4" s="12" t="s">
        <v>8</v>
      </c>
      <c r="I4" s="14" t="s">
        <v>9</v>
      </c>
      <c r="J4" s="29" t="s">
        <v>10</v>
      </c>
    </row>
    <row r="5" ht="42" spans="1:10">
      <c r="A5" s="14" t="s">
        <v>11</v>
      </c>
      <c r="B5" s="12" t="s">
        <v>12</v>
      </c>
      <c r="C5" s="12" t="s">
        <v>13</v>
      </c>
      <c r="D5" s="15" t="s">
        <v>14</v>
      </c>
      <c r="E5" s="15" t="s">
        <v>15</v>
      </c>
      <c r="F5" s="13" t="s">
        <v>16</v>
      </c>
      <c r="G5" s="11" t="s">
        <v>17</v>
      </c>
      <c r="H5" s="11" t="s">
        <v>18</v>
      </c>
      <c r="I5" s="14">
        <v>2</v>
      </c>
      <c r="J5" s="29">
        <v>2</v>
      </c>
    </row>
    <row r="6" ht="42" spans="1:10">
      <c r="A6" s="14"/>
      <c r="B6" s="12" t="s">
        <v>19</v>
      </c>
      <c r="C6" s="12" t="s">
        <v>20</v>
      </c>
      <c r="D6" s="15" t="s">
        <v>21</v>
      </c>
      <c r="E6" s="15" t="s">
        <v>22</v>
      </c>
      <c r="F6" s="13" t="s">
        <v>16</v>
      </c>
      <c r="G6" s="16"/>
      <c r="H6" s="16"/>
      <c r="I6" s="14">
        <v>2</v>
      </c>
      <c r="J6" s="29">
        <v>2</v>
      </c>
    </row>
    <row r="7" ht="56" spans="1:10">
      <c r="A7" s="14"/>
      <c r="B7" s="12" t="s">
        <v>23</v>
      </c>
      <c r="C7" s="12" t="s">
        <v>24</v>
      </c>
      <c r="D7" s="15" t="s">
        <v>25</v>
      </c>
      <c r="E7" s="15" t="s">
        <v>26</v>
      </c>
      <c r="F7" s="13" t="s">
        <v>16</v>
      </c>
      <c r="G7" s="16"/>
      <c r="H7" s="16"/>
      <c r="I7" s="14">
        <v>2</v>
      </c>
      <c r="J7" s="29">
        <v>2</v>
      </c>
    </row>
    <row r="8" ht="56" spans="1:10">
      <c r="A8" s="14"/>
      <c r="B8" s="12"/>
      <c r="C8" s="12" t="s">
        <v>27</v>
      </c>
      <c r="D8" s="15" t="s">
        <v>28</v>
      </c>
      <c r="E8" s="15" t="s">
        <v>29</v>
      </c>
      <c r="F8" s="13" t="s">
        <v>16</v>
      </c>
      <c r="G8" s="17"/>
      <c r="H8" s="17"/>
      <c r="I8" s="14">
        <v>2</v>
      </c>
      <c r="J8" s="29">
        <v>2</v>
      </c>
    </row>
    <row r="9" ht="28" spans="1:10">
      <c r="A9" s="14" t="s">
        <v>30</v>
      </c>
      <c r="B9" s="12" t="s">
        <v>31</v>
      </c>
      <c r="C9" s="12" t="s">
        <v>32</v>
      </c>
      <c r="D9" s="15" t="s">
        <v>33</v>
      </c>
      <c r="E9" s="15" t="s">
        <v>34</v>
      </c>
      <c r="F9" s="13" t="s">
        <v>16</v>
      </c>
      <c r="G9" s="12" t="s">
        <v>17</v>
      </c>
      <c r="H9" s="12" t="s">
        <v>18</v>
      </c>
      <c r="I9" s="14">
        <v>2</v>
      </c>
      <c r="J9" s="29">
        <v>2</v>
      </c>
    </row>
    <row r="10" ht="42" spans="1:10">
      <c r="A10" s="14"/>
      <c r="B10" s="12"/>
      <c r="C10" s="12" t="s">
        <v>35</v>
      </c>
      <c r="D10" s="15" t="s">
        <v>36</v>
      </c>
      <c r="E10" s="15" t="s">
        <v>37</v>
      </c>
      <c r="F10" s="13" t="s">
        <v>16</v>
      </c>
      <c r="G10" s="12" t="s">
        <v>17</v>
      </c>
      <c r="H10" s="12" t="s">
        <v>18</v>
      </c>
      <c r="I10" s="14">
        <v>2</v>
      </c>
      <c r="J10" s="29">
        <v>2</v>
      </c>
    </row>
    <row r="11" ht="42" spans="1:10">
      <c r="A11" s="14"/>
      <c r="B11" s="12" t="s">
        <v>38</v>
      </c>
      <c r="C11" s="12" t="s">
        <v>39</v>
      </c>
      <c r="D11" s="15" t="s">
        <v>40</v>
      </c>
      <c r="E11" s="15" t="s">
        <v>41</v>
      </c>
      <c r="F11" s="13" t="s">
        <v>16</v>
      </c>
      <c r="G11" s="11" t="s">
        <v>17</v>
      </c>
      <c r="H11" s="11" t="s">
        <v>18</v>
      </c>
      <c r="I11" s="14">
        <v>1</v>
      </c>
      <c r="J11" s="29">
        <v>0.6</v>
      </c>
    </row>
    <row r="12" ht="28" spans="1:10">
      <c r="A12" s="14"/>
      <c r="B12" s="12"/>
      <c r="C12" s="12" t="s">
        <v>42</v>
      </c>
      <c r="D12" s="15" t="s">
        <v>43</v>
      </c>
      <c r="E12" s="15" t="s">
        <v>44</v>
      </c>
      <c r="F12" s="13" t="s">
        <v>16</v>
      </c>
      <c r="G12" s="16"/>
      <c r="H12" s="16"/>
      <c r="I12" s="14">
        <v>1</v>
      </c>
      <c r="J12" s="29">
        <v>1</v>
      </c>
    </row>
    <row r="13" ht="56" spans="1:10">
      <c r="A13" s="14"/>
      <c r="B13" s="12"/>
      <c r="C13" s="12" t="s">
        <v>45</v>
      </c>
      <c r="D13" s="15" t="s">
        <v>46</v>
      </c>
      <c r="E13" s="15" t="s">
        <v>47</v>
      </c>
      <c r="F13" s="13" t="s">
        <v>16</v>
      </c>
      <c r="G13" s="16"/>
      <c r="H13" s="16"/>
      <c r="I13" s="14">
        <v>2</v>
      </c>
      <c r="J13" s="29">
        <v>2</v>
      </c>
    </row>
    <row r="14" ht="70" spans="1:10">
      <c r="A14" s="14"/>
      <c r="B14" s="12"/>
      <c r="C14" s="12" t="s">
        <v>48</v>
      </c>
      <c r="D14" s="15" t="s">
        <v>49</v>
      </c>
      <c r="E14" s="15" t="s">
        <v>50</v>
      </c>
      <c r="F14" s="13" t="s">
        <v>16</v>
      </c>
      <c r="G14" s="17"/>
      <c r="H14" s="17"/>
      <c r="I14" s="14">
        <v>1</v>
      </c>
      <c r="J14" s="29">
        <v>0</v>
      </c>
    </row>
    <row r="15" ht="42" spans="1:10">
      <c r="A15" s="14"/>
      <c r="B15" s="11" t="s">
        <v>51</v>
      </c>
      <c r="C15" s="12" t="s">
        <v>52</v>
      </c>
      <c r="D15" s="15" t="s">
        <v>53</v>
      </c>
      <c r="E15" s="15" t="s">
        <v>54</v>
      </c>
      <c r="F15" s="13" t="s">
        <v>16</v>
      </c>
      <c r="G15" s="11" t="s">
        <v>17</v>
      </c>
      <c r="H15" s="11" t="s">
        <v>18</v>
      </c>
      <c r="I15" s="14">
        <v>1</v>
      </c>
      <c r="J15" s="29">
        <v>0.9</v>
      </c>
    </row>
    <row r="16" ht="42" spans="1:10">
      <c r="A16" s="14"/>
      <c r="B16" s="16"/>
      <c r="C16" s="12" t="s">
        <v>55</v>
      </c>
      <c r="D16" s="15" t="s">
        <v>53</v>
      </c>
      <c r="E16" s="15" t="s">
        <v>56</v>
      </c>
      <c r="F16" s="13" t="s">
        <v>16</v>
      </c>
      <c r="G16" s="16"/>
      <c r="H16" s="16"/>
      <c r="I16" s="14">
        <v>1</v>
      </c>
      <c r="J16" s="29">
        <v>0.9</v>
      </c>
    </row>
    <row r="17" ht="42" spans="1:10">
      <c r="A17" s="14"/>
      <c r="B17" s="16"/>
      <c r="C17" s="12" t="s">
        <v>57</v>
      </c>
      <c r="D17" s="15" t="s">
        <v>58</v>
      </c>
      <c r="E17" s="15" t="s">
        <v>59</v>
      </c>
      <c r="F17" s="13" t="s">
        <v>16</v>
      </c>
      <c r="G17" s="16"/>
      <c r="H17" s="16"/>
      <c r="I17" s="14">
        <v>1</v>
      </c>
      <c r="J17" s="29">
        <v>0.2</v>
      </c>
    </row>
    <row r="18" ht="42" spans="1:10">
      <c r="A18" s="14"/>
      <c r="B18" s="17"/>
      <c r="C18" s="12" t="s">
        <v>60</v>
      </c>
      <c r="D18" s="15" t="s">
        <v>61</v>
      </c>
      <c r="E18" s="15" t="s">
        <v>62</v>
      </c>
      <c r="F18" s="13" t="s">
        <v>16</v>
      </c>
      <c r="G18" s="17"/>
      <c r="H18" s="17"/>
      <c r="I18" s="14">
        <v>1</v>
      </c>
      <c r="J18" s="29">
        <v>0.4</v>
      </c>
    </row>
    <row r="19" ht="84" spans="1:10">
      <c r="A19" s="14"/>
      <c r="B19" s="12" t="s">
        <v>63</v>
      </c>
      <c r="C19" s="12" t="s">
        <v>64</v>
      </c>
      <c r="D19" s="15" t="s">
        <v>65</v>
      </c>
      <c r="E19" s="15" t="s">
        <v>66</v>
      </c>
      <c r="F19" s="13" t="s">
        <v>16</v>
      </c>
      <c r="G19" s="11" t="s">
        <v>67</v>
      </c>
      <c r="H19" s="11" t="s">
        <v>18</v>
      </c>
      <c r="I19" s="14">
        <v>1</v>
      </c>
      <c r="J19" s="29">
        <v>1</v>
      </c>
    </row>
    <row r="20" ht="103" customHeight="1" spans="1:10">
      <c r="A20" s="14"/>
      <c r="B20" s="12"/>
      <c r="C20" s="12" t="s">
        <v>68</v>
      </c>
      <c r="D20" s="15" t="s">
        <v>69</v>
      </c>
      <c r="E20" s="15" t="s">
        <v>70</v>
      </c>
      <c r="F20" s="13" t="s">
        <v>16</v>
      </c>
      <c r="G20" s="16"/>
      <c r="H20" s="16"/>
      <c r="I20" s="14">
        <v>1</v>
      </c>
      <c r="J20" s="29">
        <v>1</v>
      </c>
    </row>
    <row r="21" ht="56" spans="1:10">
      <c r="A21" s="14"/>
      <c r="B21" s="12"/>
      <c r="C21" s="12" t="s">
        <v>71</v>
      </c>
      <c r="D21" s="15" t="s">
        <v>72</v>
      </c>
      <c r="E21" s="15" t="s">
        <v>73</v>
      </c>
      <c r="F21" s="13" t="s">
        <v>16</v>
      </c>
      <c r="G21" s="16"/>
      <c r="H21" s="16"/>
      <c r="I21" s="14">
        <v>1</v>
      </c>
      <c r="J21" s="29">
        <v>1</v>
      </c>
    </row>
    <row r="22" ht="70" spans="1:10">
      <c r="A22" s="14"/>
      <c r="B22" s="12"/>
      <c r="C22" s="12" t="s">
        <v>74</v>
      </c>
      <c r="D22" s="15" t="s">
        <v>75</v>
      </c>
      <c r="E22" s="15" t="s">
        <v>76</v>
      </c>
      <c r="F22" s="13" t="s">
        <v>16</v>
      </c>
      <c r="G22" s="17"/>
      <c r="H22" s="17"/>
      <c r="I22" s="14">
        <v>1</v>
      </c>
      <c r="J22" s="29">
        <v>1</v>
      </c>
    </row>
    <row r="23" ht="56" spans="1:10">
      <c r="A23" s="14"/>
      <c r="B23" s="12" t="s">
        <v>77</v>
      </c>
      <c r="C23" s="12" t="s">
        <v>78</v>
      </c>
      <c r="D23" s="15" t="s">
        <v>79</v>
      </c>
      <c r="E23" s="15" t="s">
        <v>80</v>
      </c>
      <c r="F23" s="13" t="s">
        <v>16</v>
      </c>
      <c r="G23" s="11" t="s">
        <v>81</v>
      </c>
      <c r="H23" s="11" t="s">
        <v>18</v>
      </c>
      <c r="I23" s="14">
        <v>1</v>
      </c>
      <c r="J23" s="29">
        <v>0</v>
      </c>
    </row>
    <row r="24" ht="154" customHeight="1" spans="1:10">
      <c r="A24" s="14"/>
      <c r="B24" s="12"/>
      <c r="C24" s="12" t="s">
        <v>82</v>
      </c>
      <c r="D24" s="15" t="s">
        <v>83</v>
      </c>
      <c r="E24" s="15" t="s">
        <v>84</v>
      </c>
      <c r="F24" s="13" t="s">
        <v>16</v>
      </c>
      <c r="G24" s="17"/>
      <c r="H24" s="17"/>
      <c r="I24" s="14">
        <v>1</v>
      </c>
      <c r="J24" s="29">
        <v>0.5</v>
      </c>
    </row>
    <row r="25" ht="126" spans="1:10">
      <c r="A25" s="14"/>
      <c r="B25" s="12" t="s">
        <v>85</v>
      </c>
      <c r="C25" s="12" t="s">
        <v>86</v>
      </c>
      <c r="D25" s="15" t="s">
        <v>87</v>
      </c>
      <c r="E25" s="15" t="s">
        <v>88</v>
      </c>
      <c r="F25" s="13" t="s">
        <v>16</v>
      </c>
      <c r="G25" s="11" t="s">
        <v>89</v>
      </c>
      <c r="H25" s="11" t="s">
        <v>90</v>
      </c>
      <c r="I25" s="14">
        <v>1</v>
      </c>
      <c r="J25" s="29">
        <v>0.5</v>
      </c>
    </row>
    <row r="26" ht="70" spans="1:10">
      <c r="A26" s="14"/>
      <c r="B26" s="12"/>
      <c r="C26" s="12" t="s">
        <v>91</v>
      </c>
      <c r="D26" s="15" t="s">
        <v>92</v>
      </c>
      <c r="E26" s="15" t="s">
        <v>93</v>
      </c>
      <c r="F26" s="13" t="s">
        <v>16</v>
      </c>
      <c r="G26" s="16"/>
      <c r="H26" s="16"/>
      <c r="I26" s="14">
        <v>1</v>
      </c>
      <c r="J26" s="29">
        <v>1</v>
      </c>
    </row>
    <row r="27" ht="115" customHeight="1" spans="1:10">
      <c r="A27" s="14"/>
      <c r="B27" s="12"/>
      <c r="C27" s="12" t="s">
        <v>94</v>
      </c>
      <c r="D27" s="18" t="s">
        <v>95</v>
      </c>
      <c r="E27" s="15" t="s">
        <v>96</v>
      </c>
      <c r="F27" s="13" t="s">
        <v>16</v>
      </c>
      <c r="G27" s="17"/>
      <c r="H27" s="17"/>
      <c r="I27" s="14">
        <v>1</v>
      </c>
      <c r="J27" s="29">
        <v>0.8</v>
      </c>
    </row>
    <row r="28" ht="24" customHeight="1" spans="1:10">
      <c r="A28" s="19" t="s">
        <v>97</v>
      </c>
      <c r="B28" s="11" t="s">
        <v>98</v>
      </c>
      <c r="C28" s="11" t="s">
        <v>99</v>
      </c>
      <c r="D28" s="15" t="s">
        <v>100</v>
      </c>
      <c r="E28" s="11" t="s">
        <v>101</v>
      </c>
      <c r="F28" s="11" t="s">
        <v>16</v>
      </c>
      <c r="G28" s="11" t="s">
        <v>102</v>
      </c>
      <c r="H28" s="11" t="s">
        <v>103</v>
      </c>
      <c r="I28" s="19">
        <v>12</v>
      </c>
      <c r="J28" s="30">
        <v>12</v>
      </c>
    </row>
    <row r="29" ht="24" customHeight="1" spans="1:10">
      <c r="A29" s="20"/>
      <c r="B29" s="16"/>
      <c r="C29" s="16"/>
      <c r="D29" s="15" t="s">
        <v>104</v>
      </c>
      <c r="E29" s="16"/>
      <c r="F29" s="16"/>
      <c r="G29" s="16"/>
      <c r="H29" s="16"/>
      <c r="I29" s="20"/>
      <c r="J29" s="31"/>
    </row>
    <row r="30" ht="24" customHeight="1" spans="1:10">
      <c r="A30" s="20"/>
      <c r="B30" s="16"/>
      <c r="C30" s="16"/>
      <c r="D30" s="15" t="s">
        <v>105</v>
      </c>
      <c r="E30" s="16"/>
      <c r="F30" s="16"/>
      <c r="G30" s="16"/>
      <c r="H30" s="16"/>
      <c r="I30" s="20"/>
      <c r="J30" s="31"/>
    </row>
    <row r="31" ht="24" customHeight="1" spans="1:10">
      <c r="A31" s="20"/>
      <c r="B31" s="16"/>
      <c r="C31" s="16"/>
      <c r="D31" s="15" t="s">
        <v>106</v>
      </c>
      <c r="E31" s="17"/>
      <c r="F31" s="17"/>
      <c r="G31" s="16"/>
      <c r="H31" s="16"/>
      <c r="I31" s="22"/>
      <c r="J31" s="32"/>
    </row>
    <row r="32" ht="31" customHeight="1" spans="1:10">
      <c r="A32" s="20"/>
      <c r="B32" s="17"/>
      <c r="C32" s="17"/>
      <c r="D32" s="15" t="s">
        <v>107</v>
      </c>
      <c r="E32" s="16" t="s">
        <v>108</v>
      </c>
      <c r="F32" s="11" t="s">
        <v>16</v>
      </c>
      <c r="G32" s="16"/>
      <c r="H32" s="16"/>
      <c r="I32" s="22">
        <v>5</v>
      </c>
      <c r="J32" s="32">
        <v>2.5</v>
      </c>
    </row>
    <row r="33" ht="32.5" customHeight="1" spans="1:10">
      <c r="A33" s="20"/>
      <c r="B33" s="11" t="s">
        <v>109</v>
      </c>
      <c r="C33" s="11" t="s">
        <v>110</v>
      </c>
      <c r="D33" s="15" t="s">
        <v>111</v>
      </c>
      <c r="E33" s="11" t="s">
        <v>112</v>
      </c>
      <c r="F33" s="11" t="s">
        <v>16</v>
      </c>
      <c r="G33" s="16"/>
      <c r="H33" s="16"/>
      <c r="I33" s="14">
        <v>8</v>
      </c>
      <c r="J33" s="29">
        <v>8</v>
      </c>
    </row>
    <row r="34" ht="31.5" customHeight="1" spans="1:10">
      <c r="A34" s="20"/>
      <c r="B34" s="11" t="s">
        <v>113</v>
      </c>
      <c r="C34" s="21" t="s">
        <v>114</v>
      </c>
      <c r="D34" s="15" t="s">
        <v>115</v>
      </c>
      <c r="E34" s="11" t="s">
        <v>116</v>
      </c>
      <c r="F34" s="11" t="s">
        <v>16</v>
      </c>
      <c r="G34" s="16"/>
      <c r="H34" s="16"/>
      <c r="I34" s="14">
        <v>8</v>
      </c>
      <c r="J34" s="29">
        <v>8</v>
      </c>
    </row>
    <row r="35" ht="31.5" customHeight="1" spans="1:10">
      <c r="A35" s="22"/>
      <c r="B35" s="11" t="s">
        <v>117</v>
      </c>
      <c r="C35" s="21" t="s">
        <v>118</v>
      </c>
      <c r="D35" s="15" t="s">
        <v>119</v>
      </c>
      <c r="E35" s="11" t="s">
        <v>120</v>
      </c>
      <c r="F35" s="11" t="s">
        <v>16</v>
      </c>
      <c r="G35" s="17"/>
      <c r="H35" s="17"/>
      <c r="I35" s="14">
        <v>5</v>
      </c>
      <c r="J35" s="29">
        <v>5</v>
      </c>
    </row>
    <row r="36" ht="45" customHeight="1" spans="1:10">
      <c r="A36" s="14" t="s">
        <v>121</v>
      </c>
      <c r="B36" s="11" t="s">
        <v>122</v>
      </c>
      <c r="C36" s="12" t="s">
        <v>123</v>
      </c>
      <c r="D36" s="15" t="s">
        <v>124</v>
      </c>
      <c r="E36" s="23" t="s">
        <v>125</v>
      </c>
      <c r="F36" s="13" t="s">
        <v>126</v>
      </c>
      <c r="G36" s="11" t="s">
        <v>102</v>
      </c>
      <c r="H36" s="11" t="s">
        <v>103</v>
      </c>
      <c r="I36" s="14">
        <v>6</v>
      </c>
      <c r="J36" s="29">
        <v>6</v>
      </c>
    </row>
    <row r="37" ht="56" spans="1:10">
      <c r="A37" s="14"/>
      <c r="B37" s="16"/>
      <c r="C37" s="12" t="s">
        <v>127</v>
      </c>
      <c r="D37" s="15" t="s">
        <v>128</v>
      </c>
      <c r="E37" s="24" t="s">
        <v>129</v>
      </c>
      <c r="F37" s="13" t="s">
        <v>126</v>
      </c>
      <c r="G37" s="16"/>
      <c r="H37" s="16"/>
      <c r="I37" s="14">
        <v>6</v>
      </c>
      <c r="J37" s="29">
        <v>6</v>
      </c>
    </row>
    <row r="38" ht="45" customHeight="1" spans="1:10">
      <c r="A38" s="14"/>
      <c r="B38" s="17"/>
      <c r="C38" s="12" t="s">
        <v>130</v>
      </c>
      <c r="D38" s="15" t="s">
        <v>131</v>
      </c>
      <c r="E38" s="24" t="s">
        <v>132</v>
      </c>
      <c r="F38" s="13" t="s">
        <v>126</v>
      </c>
      <c r="G38" s="17"/>
      <c r="H38" s="17"/>
      <c r="I38" s="14">
        <v>10</v>
      </c>
      <c r="J38" s="29">
        <v>5</v>
      </c>
    </row>
    <row r="39" ht="33.5" customHeight="1" spans="1:10">
      <c r="A39" s="11" t="s">
        <v>133</v>
      </c>
      <c r="B39" s="11" t="s">
        <v>134</v>
      </c>
      <c r="C39" s="12" t="s">
        <v>135</v>
      </c>
      <c r="D39" s="15" t="s">
        <v>136</v>
      </c>
      <c r="E39" s="24" t="s">
        <v>137</v>
      </c>
      <c r="F39" s="13" t="s">
        <v>126</v>
      </c>
      <c r="G39" s="11" t="s">
        <v>102</v>
      </c>
      <c r="H39" s="11" t="s">
        <v>103</v>
      </c>
      <c r="I39" s="14">
        <v>1</v>
      </c>
      <c r="J39" s="29">
        <v>0</v>
      </c>
    </row>
    <row r="40" ht="33.5" customHeight="1" spans="1:10">
      <c r="A40" s="20"/>
      <c r="B40" s="17"/>
      <c r="C40" s="12" t="s">
        <v>138</v>
      </c>
      <c r="D40" s="15" t="s">
        <v>139</v>
      </c>
      <c r="E40" s="24" t="s">
        <v>137</v>
      </c>
      <c r="F40" s="13" t="s">
        <v>126</v>
      </c>
      <c r="G40" s="17"/>
      <c r="H40" s="17"/>
      <c r="I40" s="14">
        <v>1</v>
      </c>
      <c r="J40" s="29">
        <v>1</v>
      </c>
    </row>
    <row r="41" ht="42" spans="1:10">
      <c r="A41" s="20"/>
      <c r="B41" s="11" t="s">
        <v>140</v>
      </c>
      <c r="C41" s="12" t="s">
        <v>141</v>
      </c>
      <c r="D41" s="15" t="s">
        <v>142</v>
      </c>
      <c r="E41" s="15" t="s">
        <v>143</v>
      </c>
      <c r="F41" s="13" t="s">
        <v>126</v>
      </c>
      <c r="G41" s="11" t="s">
        <v>102</v>
      </c>
      <c r="H41" s="11" t="s">
        <v>103</v>
      </c>
      <c r="I41" s="14">
        <v>1</v>
      </c>
      <c r="J41" s="29">
        <v>1</v>
      </c>
    </row>
    <row r="42" ht="42" spans="1:10">
      <c r="A42" s="20"/>
      <c r="B42" s="16"/>
      <c r="C42" s="12" t="s">
        <v>144</v>
      </c>
      <c r="D42" s="15" t="s">
        <v>145</v>
      </c>
      <c r="E42" s="24" t="s">
        <v>137</v>
      </c>
      <c r="F42" s="13" t="s">
        <v>126</v>
      </c>
      <c r="G42" s="16"/>
      <c r="H42" s="16"/>
      <c r="I42" s="14">
        <v>1</v>
      </c>
      <c r="J42" s="29">
        <v>0</v>
      </c>
    </row>
    <row r="43" ht="70" spans="1:10">
      <c r="A43" s="20"/>
      <c r="B43" s="17"/>
      <c r="C43" s="12" t="s">
        <v>146</v>
      </c>
      <c r="D43" s="15" t="s">
        <v>147</v>
      </c>
      <c r="E43" s="24" t="s">
        <v>137</v>
      </c>
      <c r="F43" s="13" t="s">
        <v>126</v>
      </c>
      <c r="G43" s="17"/>
      <c r="H43" s="17"/>
      <c r="I43" s="14">
        <v>1</v>
      </c>
      <c r="J43" s="29">
        <v>0</v>
      </c>
    </row>
    <row r="44" ht="28" spans="1:10">
      <c r="A44" s="22"/>
      <c r="B44" s="12" t="s">
        <v>148</v>
      </c>
      <c r="C44" s="12" t="s">
        <v>149</v>
      </c>
      <c r="D44" s="12" t="s">
        <v>150</v>
      </c>
      <c r="E44" s="24" t="s">
        <v>137</v>
      </c>
      <c r="F44" s="13" t="s">
        <v>126</v>
      </c>
      <c r="G44" s="12" t="s">
        <v>102</v>
      </c>
      <c r="H44" s="12" t="s">
        <v>103</v>
      </c>
      <c r="I44" s="14">
        <v>1</v>
      </c>
      <c r="J44" s="29">
        <v>0.8</v>
      </c>
    </row>
    <row r="45" ht="24" customHeight="1" spans="1:10">
      <c r="A45" s="14" t="s">
        <v>151</v>
      </c>
      <c r="B45" s="12" t="s">
        <v>152</v>
      </c>
      <c r="C45" s="12" t="s">
        <v>153</v>
      </c>
      <c r="D45" s="12" t="s">
        <v>154</v>
      </c>
      <c r="E45" s="15" t="s">
        <v>155</v>
      </c>
      <c r="F45" s="12" t="s">
        <v>16</v>
      </c>
      <c r="G45" s="25" t="s">
        <v>156</v>
      </c>
      <c r="H45" s="25" t="s">
        <v>157</v>
      </c>
      <c r="I45" s="14">
        <v>2</v>
      </c>
      <c r="J45" s="29">
        <v>1.9</v>
      </c>
    </row>
    <row r="46" ht="24" customHeight="1" spans="1:10">
      <c r="A46" s="14"/>
      <c r="B46" s="12"/>
      <c r="C46" s="12" t="s">
        <v>158</v>
      </c>
      <c r="D46" s="12" t="s">
        <v>159</v>
      </c>
      <c r="E46" s="15" t="s">
        <v>155</v>
      </c>
      <c r="F46" s="12" t="s">
        <v>16</v>
      </c>
      <c r="G46" s="25" t="s">
        <v>156</v>
      </c>
      <c r="H46" s="25" t="s">
        <v>157</v>
      </c>
      <c r="I46" s="14">
        <v>2</v>
      </c>
      <c r="J46" s="29">
        <v>1.7</v>
      </c>
    </row>
    <row r="47" spans="1:10">
      <c r="A47" s="26"/>
      <c r="B47" s="26"/>
      <c r="C47" s="26"/>
      <c r="D47" s="26"/>
      <c r="E47" s="26"/>
      <c r="F47" s="26"/>
      <c r="G47" s="18"/>
      <c r="H47" s="18"/>
      <c r="I47" s="14">
        <f>SUM(I5:I46)</f>
        <v>100</v>
      </c>
      <c r="J47" s="29">
        <f>SUM(J5:J46)</f>
        <v>83.7</v>
      </c>
    </row>
  </sheetData>
  <mergeCells count="45">
    <mergeCell ref="A2:J2"/>
    <mergeCell ref="A47:F47"/>
    <mergeCell ref="A5:A8"/>
    <mergeCell ref="A9:A27"/>
    <mergeCell ref="A28:A35"/>
    <mergeCell ref="A36:A38"/>
    <mergeCell ref="A39:A44"/>
    <mergeCell ref="A45:A46"/>
    <mergeCell ref="B7:B8"/>
    <mergeCell ref="B9:B10"/>
    <mergeCell ref="B11:B14"/>
    <mergeCell ref="B15:B18"/>
    <mergeCell ref="B19:B22"/>
    <mergeCell ref="B23:B24"/>
    <mergeCell ref="B25:B27"/>
    <mergeCell ref="B28:B32"/>
    <mergeCell ref="B36:B38"/>
    <mergeCell ref="B39:B40"/>
    <mergeCell ref="B41:B43"/>
    <mergeCell ref="B45:B46"/>
    <mergeCell ref="C28:C32"/>
    <mergeCell ref="E28:E31"/>
    <mergeCell ref="F28:F31"/>
    <mergeCell ref="G5:G8"/>
    <mergeCell ref="G11:G14"/>
    <mergeCell ref="G15:G18"/>
    <mergeCell ref="G19:G22"/>
    <mergeCell ref="G23:G24"/>
    <mergeCell ref="G25:G27"/>
    <mergeCell ref="G28:G35"/>
    <mergeCell ref="G36:G38"/>
    <mergeCell ref="G39:G40"/>
    <mergeCell ref="G41:G43"/>
    <mergeCell ref="H5:H8"/>
    <mergeCell ref="H11:H14"/>
    <mergeCell ref="H15:H18"/>
    <mergeCell ref="H19:H22"/>
    <mergeCell ref="H23:H24"/>
    <mergeCell ref="H25:H27"/>
    <mergeCell ref="H28:H35"/>
    <mergeCell ref="H36:H38"/>
    <mergeCell ref="H39:H40"/>
    <mergeCell ref="H41:H43"/>
    <mergeCell ref="I28:I31"/>
    <mergeCell ref="J28:J31"/>
  </mergeCells>
  <pageMargins left="0.751388888888889" right="0.751388888888889" top="1" bottom="1" header="0.5" footer="0.5"/>
  <pageSetup paperSize="9" scale="63" fitToHeight="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绩效评价体系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梅竹</cp:lastModifiedBy>
  <dcterms:created xsi:type="dcterms:W3CDTF">2023-06-16T07:49:00Z</dcterms:created>
  <dcterms:modified xsi:type="dcterms:W3CDTF">2023-09-27T07:34:41Z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2B74F6B552BE441D85A8BF13936B3871_12</vt:lpwstr>
  </property>
  <property fmtid="{D5CDD505-2E9C-101B-9397-08002B2CF9AE}" pid="3" name="KSOProductBuildVer">
    <vt:lpwstr>2052-12.1.0.15374</vt:lpwstr>
  </property>
</Properties>
</file>