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mc:AlternateContent xmlns:mc="http://schemas.openxmlformats.org/markup-compatibility/2006">
    <mc:Choice Requires="x15">
      <x15ac:absPath xmlns:x15ac="http://schemas.microsoft.com/office/spreadsheetml/2010/11/ac" url="H:\3、业务文件\上会\66、通城县绩效评价\重点评价\报送报告\报送最终版\复核版\10、应急局整体\应急局整体专业版\"/>
    </mc:Choice>
  </mc:AlternateContent>
  <xr:revisionPtr revIDLastSave="0" documentId="13_ncr:1_{D6C0737E-497C-4023-B536-FCEBAC428FF5}" xr6:coauthVersionLast="47" xr6:coauthVersionMax="47" xr10:uidLastSave="{00000000-0000-0000-0000-000000000000}"/>
  <bookViews>
    <workbookView xWindow="-110" yWindow="-110" windowWidth="21820" windowHeight="13000" xr2:uid="{00000000-000D-0000-FFFF-FFFF00000000}"/>
  </bookViews>
  <sheets>
    <sheet name="绩效评分表" sheetId="1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6" i="13" l="1"/>
  <c r="I46"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Lenovo</author>
    <author>Sunway</author>
    <author>zhu mei</author>
  </authors>
  <commentList>
    <comment ref="J4" authorId="0" shapeId="0" xr:uid="{00000000-0006-0000-0000-000001000000}">
      <text>
        <r>
          <rPr>
            <sz val="9"/>
            <rFont val="宋体"/>
            <family val="3"/>
            <charset val="134"/>
          </rPr>
          <t xml:space="preserve">公用经费预算129.27万，实际支出84.04万，公用经费控制率65.01%
</t>
        </r>
      </text>
    </comment>
    <comment ref="J5" authorId="1" shapeId="0" xr:uid="{00000000-0006-0000-0000-000002000000}">
      <text>
        <r>
          <rPr>
            <b/>
            <sz val="9"/>
            <rFont val="宋体"/>
            <family val="3"/>
            <charset val="134"/>
          </rPr>
          <t>Lenovo:</t>
        </r>
        <r>
          <rPr>
            <sz val="9"/>
            <rFont val="宋体"/>
            <family val="3"/>
            <charset val="134"/>
          </rPr>
          <t xml:space="preserve">
在编37人，在职37人。在职人员控制率=37/37=100%</t>
        </r>
      </text>
    </comment>
    <comment ref="J6" authorId="1" shapeId="0" xr:uid="{00000000-0006-0000-0000-000003000000}">
      <text>
        <r>
          <rPr>
            <b/>
            <sz val="9"/>
            <rFont val="宋体"/>
            <family val="3"/>
            <charset val="134"/>
          </rPr>
          <t>Lenovo:</t>
        </r>
        <r>
          <rPr>
            <sz val="9"/>
            <rFont val="宋体"/>
            <family val="3"/>
            <charset val="134"/>
          </rPr>
          <t xml:space="preserve">
会议费人均实际支出42.18元人均支出标准110元，会议费控制率=42.18/110=38.34%</t>
        </r>
      </text>
    </comment>
    <comment ref="J7" authorId="1" shapeId="0" xr:uid="{00000000-0006-0000-0000-000004000000}">
      <text>
        <r>
          <rPr>
            <b/>
            <sz val="9"/>
            <rFont val="宋体"/>
            <family val="3"/>
            <charset val="134"/>
          </rPr>
          <t>Lenovo:</t>
        </r>
        <r>
          <rPr>
            <sz val="9"/>
            <rFont val="宋体"/>
            <family val="3"/>
            <charset val="134"/>
          </rPr>
          <t xml:space="preserve">
本年度预算18万，上年度预算5.2万，变动率246.15%</t>
        </r>
      </text>
    </comment>
    <comment ref="J10" authorId="2" shapeId="0" xr:uid="{00000000-0006-0000-0000-000005000000}">
      <text>
        <r>
          <rPr>
            <sz val="9"/>
            <rFont val="宋体"/>
            <family val="3"/>
            <charset val="134"/>
          </rPr>
          <t>预算编制不够准确
，不完整</t>
        </r>
      </text>
    </comment>
    <comment ref="J12" authorId="2" shapeId="0" xr:uid="{00000000-0006-0000-0000-000006000000}">
      <text>
        <r>
          <rPr>
            <sz val="9"/>
            <rFont val="宋体"/>
            <family val="3"/>
            <charset val="134"/>
          </rPr>
          <t xml:space="preserve">未提供立项的批复文件
</t>
        </r>
      </text>
    </comment>
    <comment ref="J13" authorId="1" shapeId="0" xr:uid="{00000000-0006-0000-0000-000007000000}">
      <text>
        <r>
          <rPr>
            <b/>
            <sz val="9"/>
            <rFont val="宋体"/>
            <family val="3"/>
            <charset val="134"/>
          </rPr>
          <t>Lenovo:</t>
        </r>
        <r>
          <rPr>
            <sz val="9"/>
            <rFont val="宋体"/>
            <family val="3"/>
            <charset val="134"/>
          </rPr>
          <t xml:space="preserve">
本年度预算调整数4300.54万，年初预算数1469.78+90+2000，预算调整率=（预算调整数-年初预算数）/年初预算数=（4300.54-3559.78）/3559.78=20.81%</t>
        </r>
      </text>
    </comment>
    <comment ref="J14" authorId="1" shapeId="0" xr:uid="{00000000-0006-0000-0000-000008000000}">
      <text>
        <r>
          <rPr>
            <b/>
            <sz val="9"/>
            <rFont val="宋体"/>
            <family val="3"/>
            <charset val="134"/>
          </rPr>
          <t>Lenovo:</t>
        </r>
        <r>
          <rPr>
            <sz val="9"/>
            <rFont val="宋体"/>
            <family val="3"/>
            <charset val="134"/>
          </rPr>
          <t xml:space="preserve">
基本支出预算执行数739.06万，基本支出调整预算数927.73万，执行率为预算执行数/预算调整数=739.06/927.73=79.66%</t>
        </r>
      </text>
    </comment>
    <comment ref="J15" authorId="1" shapeId="0" xr:uid="{00000000-0006-0000-0000-000009000000}">
      <text>
        <r>
          <rPr>
            <b/>
            <sz val="9"/>
            <rFont val="宋体"/>
            <family val="3"/>
            <charset val="134"/>
          </rPr>
          <t>Lenovo:</t>
        </r>
        <r>
          <rPr>
            <sz val="9"/>
            <rFont val="宋体"/>
            <family val="3"/>
            <charset val="134"/>
          </rPr>
          <t xml:space="preserve">
项目支出预算执行数3207.88，项目支出调整预算数3372.81万，执行率为95.11%</t>
        </r>
      </text>
    </comment>
    <comment ref="J16" authorId="1" shapeId="0" xr:uid="{00000000-0006-0000-0000-00000A000000}">
      <text>
        <r>
          <rPr>
            <b/>
            <sz val="9"/>
            <rFont val="宋体"/>
            <family val="3"/>
            <charset val="134"/>
          </rPr>
          <t>Lenovo:</t>
        </r>
        <r>
          <rPr>
            <sz val="9"/>
            <rFont val="宋体"/>
            <family val="3"/>
            <charset val="134"/>
          </rPr>
          <t xml:space="preserve">
结转结余353.6，调整预算数4300.54，结余结转率=结转结余总额/调整预算数=8.22%</t>
        </r>
      </text>
    </comment>
    <comment ref="K16" authorId="3" shapeId="0" xr:uid="{00000000-0006-0000-0000-00000B000000}">
      <text>
        <r>
          <rPr>
            <b/>
            <sz val="9"/>
            <rFont val="宋体"/>
            <family val="3"/>
            <charset val="134"/>
          </rPr>
          <t>zhu mei:</t>
        </r>
        <r>
          <rPr>
            <sz val="9"/>
            <rFont val="宋体"/>
            <family val="3"/>
            <charset val="134"/>
          </rPr>
          <t xml:space="preserve">
未执行完必须有结余结转额，执行率扣分，结余结转肯定会扣分</t>
        </r>
      </text>
    </comment>
    <comment ref="J18" authorId="1" shapeId="0" xr:uid="{00000000-0006-0000-0000-00000C000000}">
      <text>
        <r>
          <rPr>
            <b/>
            <sz val="9"/>
            <rFont val="宋体"/>
            <family val="3"/>
            <charset val="134"/>
          </rPr>
          <t>Lenovo:</t>
        </r>
        <r>
          <rPr>
            <sz val="9"/>
            <rFont val="宋体"/>
            <family val="3"/>
            <charset val="134"/>
          </rPr>
          <t xml:space="preserve">
非税收入预算数784.13万，实际完成数101.07万，完成率12.89%</t>
        </r>
      </text>
    </comment>
    <comment ref="J22" authorId="2" shapeId="0" xr:uid="{00000000-0006-0000-0000-00000D000000}">
      <text>
        <r>
          <rPr>
            <sz val="9"/>
            <rFont val="宋体"/>
            <family val="3"/>
            <charset val="134"/>
          </rPr>
          <t>以前年度绩效结果未进行应用</t>
        </r>
      </text>
    </comment>
    <comment ref="J28" authorId="0" shapeId="0" xr:uid="{00000000-0006-0000-0000-00000E000000}">
      <text>
        <r>
          <rPr>
            <sz val="9"/>
            <rFont val="宋体"/>
            <family val="3"/>
            <charset val="134"/>
          </rPr>
          <t>派出安全督查组760批次</t>
        </r>
      </text>
    </comment>
    <comment ref="J29" authorId="0" shapeId="0" xr:uid="{00000000-0006-0000-0000-00000F000000}">
      <text>
        <r>
          <rPr>
            <sz val="9"/>
            <rFont val="宋体"/>
            <family val="3"/>
            <charset val="134"/>
          </rPr>
          <t xml:space="preserve">
派出安全督查人员2214人</t>
        </r>
      </text>
    </comment>
    <comment ref="J30" authorId="0" shapeId="0" xr:uid="{00000000-0006-0000-0000-000010000000}">
      <text>
        <r>
          <rPr>
            <sz val="9"/>
            <rFont val="宋体"/>
            <family val="3"/>
            <charset val="134"/>
          </rPr>
          <t xml:space="preserve">
检查企业2088家</t>
        </r>
      </text>
    </comment>
    <comment ref="J31" authorId="0" shapeId="0" xr:uid="{00000000-0006-0000-0000-000011000000}">
      <text>
        <r>
          <rPr>
            <sz val="9"/>
            <rFont val="宋体"/>
            <family val="3"/>
            <charset val="134"/>
          </rPr>
          <t>排查安全隐患问题
5748条，已整改5711条</t>
        </r>
      </text>
    </comment>
    <comment ref="J32" authorId="0" shapeId="0" xr:uid="{00000000-0006-0000-0000-000012000000}">
      <text>
        <r>
          <rPr>
            <sz val="9"/>
            <rFont val="宋体"/>
            <family val="3"/>
            <charset val="134"/>
          </rPr>
          <t xml:space="preserve">对安全隐患问题不定期检查5次
</t>
        </r>
      </text>
    </comment>
    <comment ref="J33" authorId="0" shapeId="0" xr:uid="{00000000-0006-0000-0000-000013000000}">
      <text>
        <r>
          <rPr>
            <sz val="9"/>
            <rFont val="宋体"/>
            <family val="3"/>
            <charset val="134"/>
          </rPr>
          <t xml:space="preserve">安全生产培训3次
</t>
        </r>
      </text>
    </comment>
    <comment ref="J34" authorId="0" shapeId="0" xr:uid="{00000000-0006-0000-0000-000014000000}">
      <text>
        <r>
          <rPr>
            <sz val="9"/>
            <rFont val="宋体"/>
            <family val="3"/>
            <charset val="134"/>
          </rPr>
          <t xml:space="preserve">印发森林防火通造12万册
</t>
        </r>
      </text>
    </comment>
    <comment ref="J35" authorId="0" shapeId="0" xr:uid="{00000000-0006-0000-0000-000015000000}">
      <text>
        <r>
          <rPr>
            <sz val="9"/>
            <rFont val="宋体"/>
            <family val="3"/>
            <charset val="134"/>
          </rPr>
          <t xml:space="preserve">自然灾害应发救灾物灾
</t>
        </r>
      </text>
    </comment>
    <comment ref="J36" authorId="0" shapeId="0" xr:uid="{00000000-0006-0000-0000-000016000000}">
      <text>
        <r>
          <rPr>
            <sz val="9"/>
            <rFont val="宋体"/>
            <family val="3"/>
            <charset val="134"/>
          </rPr>
          <t xml:space="preserve">2022年未发生安全生产事故
</t>
        </r>
      </text>
    </comment>
    <comment ref="J37" authorId="0" shapeId="0" xr:uid="{00000000-0006-0000-0000-000017000000}">
      <text>
        <r>
          <rPr>
            <sz val="9"/>
            <rFont val="宋体"/>
            <family val="3"/>
            <charset val="134"/>
          </rPr>
          <t xml:space="preserve">救济物资及时发放
</t>
        </r>
      </text>
    </comment>
    <comment ref="J38" authorId="0" shapeId="0" xr:uid="{00000000-0006-0000-0000-000018000000}">
      <text>
        <r>
          <rPr>
            <sz val="9"/>
            <rFont val="宋体"/>
            <family val="3"/>
            <charset val="134"/>
          </rPr>
          <t xml:space="preserve">加强应急救援演练
</t>
        </r>
      </text>
    </comment>
    <comment ref="J42" authorId="2" shapeId="0" xr:uid="{00000000-0006-0000-0000-000019000000}">
      <text>
        <r>
          <rPr>
            <sz val="9"/>
            <rFont val="宋体"/>
            <family val="3"/>
            <charset val="134"/>
          </rPr>
          <t>干部队伍建设未达预期</t>
        </r>
      </text>
    </comment>
    <comment ref="J43" authorId="2" shapeId="0" xr:uid="{00000000-0006-0000-0000-00001A000000}">
      <text>
        <r>
          <rPr>
            <sz val="9"/>
            <rFont val="宋体"/>
            <family val="3"/>
            <charset val="134"/>
          </rPr>
          <t>高学历、高层次人才未达预期</t>
        </r>
      </text>
    </comment>
    <comment ref="J44" authorId="2" shapeId="0" xr:uid="{00000000-0006-0000-0000-00001B000000}">
      <text>
        <r>
          <rPr>
            <sz val="9"/>
            <rFont val="宋体"/>
            <family val="3"/>
            <charset val="134"/>
          </rPr>
          <t xml:space="preserve">运用信息化手段基本达到预期
</t>
        </r>
      </text>
    </comment>
  </commentList>
</comments>
</file>

<file path=xl/sharedStrings.xml><?xml version="1.0" encoding="utf-8"?>
<sst xmlns="http://schemas.openxmlformats.org/spreadsheetml/2006/main" count="232" uniqueCount="169">
  <si>
    <t>二级指标</t>
  </si>
  <si>
    <t>三级指标</t>
  </si>
  <si>
    <t>指标解释</t>
  </si>
  <si>
    <t>指标说明</t>
  </si>
  <si>
    <t>指标分类</t>
  </si>
  <si>
    <t>证据来源</t>
  </si>
  <si>
    <t>证据取得方式</t>
  </si>
  <si>
    <t>权重分</t>
  </si>
  <si>
    <t>得分</t>
  </si>
  <si>
    <t>运行成本（8分）</t>
  </si>
  <si>
    <t>公用经费控制</t>
  </si>
  <si>
    <t>公用经费控制率</t>
  </si>
  <si>
    <t>部门(单位) 本年度实际支出的公用经费总额与预算安排的公用经费总额的比率。</t>
  </si>
  <si>
    <t>公用经费控制率=(实际支出公用经费总额/预算安排公用经费总额 )x 100%.比率≤100%，得满分;比率&gt;100%，不得分。</t>
  </si>
  <si>
    <t>基本型</t>
  </si>
  <si>
    <t>预决算资料</t>
  </si>
  <si>
    <t>案卷研究</t>
  </si>
  <si>
    <t>在职人员控制</t>
  </si>
  <si>
    <t>在职人员控制率</t>
  </si>
  <si>
    <t>部门(单位) 本年度实际在职人员与核定编制数的比率。</t>
  </si>
  <si>
    <t>在职人员控制率=(在职人员数/核定编制数 ) x 100%.比率≤&lt;100%，得满分;比率&gt;100%，每增加 1%，扣 5%权重分，扣完为止。</t>
  </si>
  <si>
    <t>项目支出成本控制</t>
  </si>
  <si>
    <t>会议费控制率</t>
  </si>
  <si>
    <t>部门(单位) 本年度会议费支出与相关支出标准的匹配程度。</t>
  </si>
  <si>
    <t>会议费控制率=（人均实际支出金额/人均支出标准金额） x 100%。
比率≤100%，得满分;比率&gt;100%，每增加 1%，扣10%权重分，扣完为止。</t>
  </si>
  <si>
    <t>三公经费变动率</t>
  </si>
  <si>
    <t>部门(单位) 本年度三公经费预算数与上年度“三公经费”预算的变动比率。</t>
  </si>
  <si>
    <t>“三公经费”变动率=[(本年度“三公经费”预算总额一上年度“三公经费”预算总额)/上年度“三公经费”预算总额]x 100%.比率≤0%，得满分;比率 &gt; 0%，不得分。</t>
  </si>
  <si>
    <t>管理效率（22分）</t>
  </si>
  <si>
    <t>战略管理</t>
  </si>
  <si>
    <t>中长期规划相符性</t>
  </si>
  <si>
    <t>部门规划与国家、省委省政府战略的匹配性、与部门职能的相符性。</t>
  </si>
  <si>
    <t>部门规划与国家、省委省政府战略匹配、与部门职能相符的，得满分；其他情况，视情况扣分。</t>
  </si>
  <si>
    <t>工作计划健全性</t>
  </si>
  <si>
    <t>部门年度工作计划制定是否明确、具体、可操作，是否与部门职能和中长期规划相匹配。</t>
  </si>
  <si>
    <t>部门年度工作计划制定明确、具体、可操作，与部门职能和中长期规划相匹配得满分；每一项不符合的，扣25%权重分。</t>
  </si>
  <si>
    <t>预算编制</t>
  </si>
  <si>
    <t>预算编制科学性</t>
  </si>
  <si>
    <t>预算编制的基本信息内容是否真实、完整、准确，基本支出预算是否按照规定标准编制；项目预算测算依据是否充分。</t>
  </si>
  <si>
    <t>全部符合得满分；每一项不符合的，扣20%权重分。</t>
  </si>
  <si>
    <t>基本支出预算未按照规定标准编制，项目预算测算依据不充分。</t>
  </si>
  <si>
    <t>预算编制合理性</t>
  </si>
  <si>
    <t>重点项目预算是否有保障；部门内部项目之间是否存在交叉重复。</t>
  </si>
  <si>
    <t>全部符合得满分；每一项不符合的，扣50%权重分。</t>
  </si>
  <si>
    <t>安全隐患排查预算40万，实际支出7万</t>
  </si>
  <si>
    <t>立项规范性</t>
  </si>
  <si>
    <t>各项目设立依据是否充分，是否按照规定的程序申请设立，事前是否经过必要的可行性研究、专家论证、风险评估、绩效评估、集体决策等。</t>
  </si>
  <si>
    <t>全部符合得满分；每一项不符合的，扣40%权重分，扣完为止。</t>
  </si>
  <si>
    <t>预算调整率</t>
  </si>
  <si>
    <t>部门(单位)本年度预算调整数与预算数的比率。预算调整数为部门(单位)在本年度内涉及预算的追加、追减或结构调整的资金总和(因落实国家政策，发生不可抗力、上级部门或本级党委政府临时交办而产生的调整除外)。</t>
  </si>
  <si>
    <t>预算调整率=(预算调整数/预算数)×100%。
比率=0，得满分；比率＞0%，每增加1%，扣5%权重分,扣完为止。</t>
  </si>
  <si>
    <t>预算调整率为0，得满分。</t>
  </si>
  <si>
    <t>预算执行</t>
  </si>
  <si>
    <t>基本支出预算执行率</t>
  </si>
  <si>
    <t>部门(单位)本年度预算完成数与调整预算数的比率。</t>
  </si>
  <si>
    <t>基本支出预算执行率=(基本支出预算执行数/基本支出调整预算数)x100%。
得分=预算执行率×分值。</t>
  </si>
  <si>
    <t>项目支出预算执行率</t>
  </si>
  <si>
    <t>项目支出预算执行率=(项目支出预算执行数/项目支出调整预算数)x100%。
得分=预算执行率×分值。</t>
  </si>
  <si>
    <t>结余结转率</t>
  </si>
  <si>
    <t>部门 (单位)本年度结转结余总额与调整预算数的比率。</t>
  </si>
  <si>
    <t>政府采购执行率</t>
  </si>
  <si>
    <t>部门(单位)本年度实际政府采购金额与年初政府采购预算的比率。</t>
  </si>
  <si>
    <t>政府采购执行率=(实际政府采购金额/政府采购预算数)×100%
得分=政府采购执行率×分值。</t>
  </si>
  <si>
    <t>非税收入完成率</t>
  </si>
  <si>
    <t>部门(单位)本年度实际非税收入完成数与年初非税收入预算数的比率。</t>
  </si>
  <si>
    <t>非税收入预算完成率=(非税收入实际完成数/非税收入预算数)×100%，比率
＞100%，得满分。比率&lt;100%，每减少1%，扣2%的权重分，扣完为止</t>
  </si>
  <si>
    <t>绩效管理</t>
  </si>
  <si>
    <t>绩效目标合理性</t>
  </si>
  <si>
    <t>所设定的绩效目标是否依据充分，是否符合客观实际，用以反映和考核绩效目标与项目实施的相符情况。</t>
  </si>
  <si>
    <t>①部门(单位)本年度四本预算项目支出是否设置绩效目标；是否设置部门整体绩效目标。
②部门(单位)设置的绩效目标依据是否充分，是否符合客观实际，是否符合部门制定的中长期规划和年度工作计划。
全部符合得满分；每一项不符合的，扣50%权重分。</t>
  </si>
  <si>
    <t>资产管理档案</t>
  </si>
  <si>
    <t>应急救援演练信息化工作经费预算20万，实际支出5.4万</t>
  </si>
  <si>
    <t>绩效监控开展率</t>
  </si>
  <si>
    <t>部门绩效监控的开展情况。</t>
  </si>
  <si>
    <t>①部门(单位)本年度绩效运行监控的范围是否覆盖所管理的所有四本预算项目支出，
②是否按期完成绩效运行监控汇总分析工作。
全部符合得满分；每一项不符合的，扣50%权重分。</t>
  </si>
  <si>
    <t>绩效评价覆盖率</t>
  </si>
  <si>
    <t>部门绩效评价的开展情况。</t>
  </si>
  <si>
    <t>①部门(单位)本年度是否对所管理的所有四本预算项目支出开展自评；
②是否对本部门整体开展部门自评。
全部符合得满分；每一项不符合的，扣50%权重分。</t>
  </si>
  <si>
    <t>绩效结果应用率</t>
  </si>
  <si>
    <t>以前年度绩效评价结果的应用情况。</t>
  </si>
  <si>
    <t>①部门(单位)是否根据部门自评和财政评价结果进行整改；
②以前年度的评价结果是否在本年度编制预算时进行应用。
全部符合得满分；每一项不符合的，扣50%权重分。</t>
  </si>
  <si>
    <t>资产管理</t>
  </si>
  <si>
    <t>资产管理制度健全性</t>
  </si>
  <si>
    <t>部门(单位)为加强资产管理、规范资产管理行为而制定的管理制度是否完善。</t>
  </si>
  <si>
    <t>①是否制定资产配置、使用、处置、收益等相关制度办法。
②是否制定资产管理内部控制制度或操作规程。
全部符合得满分；每一项不符合的，扣50%权重分。</t>
  </si>
  <si>
    <t>资产管理规范性</t>
  </si>
  <si>
    <t>部门(单位)的资产是否保存完整、使用合规、配置合理、处置规范收入及时足额上缴。</t>
  </si>
  <si>
    <t>①是否按批复的预算配置资产，新购资产入库管理是否规范 (如编制采购计划、进行采购审核、验收等)。
②是否定期对现有资产进行盘点、对账，是否账实相符。
③资产有偿使用和资产处置是否规范(批复、公开等)，所获收入是否及时足额上缴。
全部符合得满分；每一项不符合的，扣50%权重分，扣完为止。</t>
  </si>
  <si>
    <t>财务管理</t>
  </si>
  <si>
    <t>财务管理制度健全性</t>
  </si>
  <si>
    <t>单位的财务和是否健全，用以反映和考核财务管理制度对部门工作顺利实施的保障情况。</t>
  </si>
  <si>
    <t>①部门(单位)为加强财务管理、规范财务行为而制定的管理制度是否健全完整；
②是否已制定或具有相应的财务管理内控制度，包括收入与支出管理、往来资金结算管理、现金及银行存款管理、财务监督管理、政府采购管理、绩效管理等；
③财务管理制度是否合法、合规、完整。
全部符合得满分；每一项不符合的，扣50%权重分，扣完为止。</t>
  </si>
  <si>
    <t>相关管理制度及财务资料</t>
  </si>
  <si>
    <t>审阅财务资料</t>
  </si>
  <si>
    <t>会计核算规范性</t>
  </si>
  <si>
    <t>部门会计核算是否符合规范</t>
  </si>
  <si>
    <t>①部门(单位)的财务核算是否符合符合国家财经法规和财务管理制度及专项资金管理有关规定；
②部门 (单位)基础数据信息和会计信息资料是否真实、准确、完整。
全部符合得满分；每一项不符合的，扣50%权重分。</t>
  </si>
  <si>
    <t>资金使用合规性</t>
  </si>
  <si>
    <t>资金使用是否符合相关的财务管理制度规定，用以反映和考核资金的规范运行情况。</t>
  </si>
  <si>
    <t>①部门(单位)使用预算资金是否符合国家财经法规和财务管理制度以及有关专项资金管理办法的规定；
②是否存在截留、挤占、挪用、虚列支出等情况；
③资金拨付是否有完整的审批程序和手续；
④公用经费是否存在超标准支出情况；
⑤项目支出与公用经费是否存在交叉重复。
全部符合得满分；每一项不符合的，扣20%权重分。</t>
  </si>
  <si>
    <t>履职效能（36分）</t>
  </si>
  <si>
    <t>核心产出1</t>
  </si>
  <si>
    <t>派出安全督查组</t>
  </si>
  <si>
    <t>按照规定计划派出督查人员，进行督促，排查安全隐患</t>
  </si>
  <si>
    <t>派出安全督查组764批次，得满分1.5分。低于760批次，按比例扣分</t>
  </si>
  <si>
    <t>相关档案资料</t>
  </si>
  <si>
    <t>审阅相关资料，现场调研</t>
  </si>
  <si>
    <t>派出安全督查人员</t>
  </si>
  <si>
    <t>派出安全督查人员2214人，得满分1.5分。低于2200人，按比例扣分。</t>
  </si>
  <si>
    <t>检查企业</t>
  </si>
  <si>
    <t>检查企业2088家，得满分1.5分。低于2000家，按比例扣分</t>
  </si>
  <si>
    <t>排查问题隐患</t>
  </si>
  <si>
    <t>排查问题全部整改，得满分2.5分。没有全部整改的不得分</t>
  </si>
  <si>
    <t>对隐患安全地点不定期检查</t>
  </si>
  <si>
    <t>对隐患安全地点按计划不定期检查</t>
  </si>
  <si>
    <t>对隐患安全地点检查次数≥5次，得满分。低于5次的，按比例扣分。</t>
  </si>
  <si>
    <t>加强安全生产宣传培训是否达到预期</t>
  </si>
  <si>
    <t>安全生产宣传培训3次以上得满分，每减少1次，扣50%权重分，扣完为止。</t>
  </si>
  <si>
    <t>加大防火减灾宣传</t>
  </si>
  <si>
    <t>印发森林防火禁火通告是否达到预期</t>
  </si>
  <si>
    <t>自然灾害救助工作</t>
  </si>
  <si>
    <t>自然灾害救助工作及时开展是否达到预期</t>
  </si>
  <si>
    <t>应发放救助物资与实际发放的救助物资100%，得满分。实际发放救助物资每减少1%，扣10%的权重分，扣完为止。</t>
  </si>
  <si>
    <t>社会效应（24分）</t>
  </si>
  <si>
    <t>社会效益</t>
  </si>
  <si>
    <t>提高技能和安全意识</t>
  </si>
  <si>
    <t>减少安全事故</t>
  </si>
  <si>
    <t>发生安全生产事故，每发生一起扣1分</t>
  </si>
  <si>
    <t>审阅相关资料、现场调研</t>
  </si>
  <si>
    <t>受灾群众生活得到及时救助，促进生产生活快速恢复</t>
  </si>
  <si>
    <t>核灾救灾经费及时发放率是否为100%</t>
  </si>
  <si>
    <t>核灾救灾经费物资及时发放，发现一次未及时发放，扣1分。扣完为止</t>
  </si>
  <si>
    <t>提高应急救援工作效率性</t>
  </si>
  <si>
    <t>加强应急救援演练，救援工作及时率100%</t>
  </si>
  <si>
    <t>加强应急救援演练训练，灾害发生时及时救助，得满分。发现一起未及时救助的，扣1分。扣完为止。</t>
  </si>
  <si>
    <t>可持续发展能力（6分）</t>
  </si>
  <si>
    <t>机制体制改革</t>
  </si>
  <si>
    <t>服务体制改革成效</t>
  </si>
  <si>
    <t>服务型政府建设情况，部门服务社会化、服务市场等情况。</t>
  </si>
  <si>
    <t>达到预期得满分；基本达到预期得80%权重分；未达预期不得分。</t>
  </si>
  <si>
    <t>创新型</t>
  </si>
  <si>
    <t>行政管理体制改革成效</t>
  </si>
  <si>
    <t>机构、职能、权力、责任、程序法定化，明确事权和相应的支出责任等情况。</t>
  </si>
  <si>
    <t>人才支撑</t>
  </si>
  <si>
    <t>业务学习与培训完成率</t>
  </si>
  <si>
    <t>部门 (单位)为履行职责而实际完成的业务学习与培训数与计划工作数的比率。</t>
  </si>
  <si>
    <t>业务学习与培训完成率=(实际完成的业务学习与培训数/计划业务学习与培训数 x100%。
得分=业务学习与培训完成率 x 分值。</t>
  </si>
  <si>
    <t>干部队伍体系规划建设情况</t>
  </si>
  <si>
    <t>部门(单位) 干部队伍建设具备科学合理的制度支撑，人才储备规划符合本单位发展需求情况。</t>
  </si>
  <si>
    <t>高学历、高层次人才储备率</t>
  </si>
  <si>
    <t>①高层次人才培养: 高层次领军人才培养、创新团队建设工作开展情况和成效，是否符合人才发展规划的要求。
②高学历人才储备: 高级职称、硕士和博士人才数量及比率是否符合人才发展规划目标。</t>
  </si>
  <si>
    <t>科技支撑</t>
  </si>
  <si>
    <t>信息化建设情况</t>
  </si>
  <si>
    <t>部门(单位)充分运用信息化手段提升工作效率及管理效能情况。</t>
  </si>
  <si>
    <t>满意度（4分）</t>
  </si>
  <si>
    <t>满意度</t>
  </si>
  <si>
    <t>社会公众服务对象满意度</t>
  </si>
  <si>
    <t>社会公众对部门履职效果的认可程度。</t>
  </si>
  <si>
    <t>得分=满意度97.46 %x分值。</t>
  </si>
  <si>
    <t>问卷调查</t>
  </si>
  <si>
    <t>社会调查</t>
  </si>
  <si>
    <t>合计</t>
  </si>
  <si>
    <t>一级指标</t>
    <phoneticPr fontId="12" type="noConversion"/>
  </si>
  <si>
    <t>通城县应急管理局2022年部门整体支出指标体系评分表</t>
    <phoneticPr fontId="12" type="noConversion"/>
  </si>
  <si>
    <t>结转结余率=结转结余总额/调整预算数×100%。
比率=0%，得满分；比率＞0%，每增加1%，扣 20%的权重分，扣完为止。</t>
    <phoneticPr fontId="12" type="noConversion"/>
  </si>
  <si>
    <t>核心产出2</t>
    <phoneticPr fontId="12" type="noConversion"/>
  </si>
  <si>
    <t>核心产出3</t>
    <phoneticPr fontId="12" type="noConversion"/>
  </si>
  <si>
    <t>安全生产宣传培训</t>
    <phoneticPr fontId="12" type="noConversion"/>
  </si>
  <si>
    <t>印发森林防火禁火通告10万册，得满分，每减少1册，扣20%权重分，扣完为止。</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</si>
</sst>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_ "/>
  </numFmts>
  <fonts count="13" x14ac:knownFonts="1">
    <font>
      <sz val="11"/>
      <color theme="1"/>
      <name val="宋体"/>
      <charset val="134"/>
      <scheme val="minor"/>
    </font>
    <font>
      <sz val="11"/>
      <name val="宋体"/>
      <family val="3"/>
      <charset val="134"/>
      <scheme val="minor"/>
    </font>
    <font>
      <sz val="11"/>
      <color rgb="FFFF0000"/>
      <name val="宋体"/>
      <family val="3"/>
      <charset val="134"/>
      <scheme val="minor"/>
    </font>
    <font>
      <b/>
      <sz val="16"/>
      <name val="仿宋"/>
      <family val="3"/>
      <charset val="134"/>
    </font>
    <font>
      <sz val="10.5"/>
      <name val="仿宋"/>
      <family val="3"/>
      <charset val="134"/>
    </font>
    <font>
      <sz val="11"/>
      <name val="仿宋"/>
      <family val="3"/>
      <charset val="134"/>
    </font>
    <font>
      <sz val="11"/>
      <color rgb="FFFF0000"/>
      <name val="仿宋"/>
      <family val="3"/>
      <charset val="134"/>
    </font>
    <font>
      <b/>
      <sz val="11"/>
      <name val="仿宋"/>
      <family val="3"/>
      <charset val="134"/>
    </font>
    <font>
      <sz val="11"/>
      <color theme="1"/>
      <name val="宋体"/>
      <family val="3"/>
      <charset val="134"/>
      <scheme val="minor"/>
    </font>
    <font>
      <sz val="9"/>
      <name val="宋体"/>
      <family val="3"/>
      <charset val="134"/>
    </font>
    <font>
      <b/>
      <sz val="9"/>
      <name val="宋体"/>
      <family val="3"/>
      <charset val="134"/>
    </font>
    <font>
      <sz val="11"/>
      <name val="仿宋"/>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8" fillId="0" borderId="0"/>
  </cellStyleXfs>
  <cellXfs count="38">
    <xf numFmtId="0" fontId="0" fillId="0" borderId="0" xfId="0">
      <alignment vertical="center"/>
    </xf>
    <xf numFmtId="0" fontId="1" fillId="0" borderId="0" xfId="0" applyFont="1">
      <alignment vertical="center"/>
    </xf>
    <xf numFmtId="0" fontId="2" fillId="0" borderId="0" xfId="0" applyFo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1" applyFont="1" applyBorder="1" applyAlignment="1">
      <alignment horizontal="center" vertical="center" wrapText="1"/>
    </xf>
    <xf numFmtId="0" fontId="7" fillId="0" borderId="1" xfId="0" applyFont="1" applyBorder="1">
      <alignment vertical="center"/>
    </xf>
    <xf numFmtId="9" fontId="7" fillId="0" borderId="1" xfId="0" applyNumberFormat="1" applyFont="1" applyBorder="1" applyAlignment="1">
      <alignment horizontal="center" vertical="center" wrapText="1"/>
    </xf>
    <xf numFmtId="9" fontId="7" fillId="0" borderId="1" xfId="0" applyNumberFormat="1" applyFont="1" applyBorder="1" applyAlignment="1">
      <alignment vertical="center" wrapText="1"/>
    </xf>
    <xf numFmtId="10" fontId="1" fillId="0" borderId="0" xfId="0" applyNumberFormat="1" applyFont="1">
      <alignment vertical="center"/>
    </xf>
    <xf numFmtId="0" fontId="5" fillId="0" borderId="0" xfId="0" applyFont="1">
      <alignment vertical="center"/>
    </xf>
    <xf numFmtId="10" fontId="4" fillId="0" borderId="0" xfId="0" applyNumberFormat="1" applyFont="1" applyAlignment="1">
      <alignment horizontal="center" vertical="center" wrapText="1"/>
    </xf>
    <xf numFmtId="0" fontId="6" fillId="0" borderId="0" xfId="0" applyFont="1">
      <alignment vertical="center"/>
    </xf>
    <xf numFmtId="4" fontId="5" fillId="0" borderId="0" xfId="0" applyNumberFormat="1" applyFont="1" applyAlignment="1">
      <alignment horizontal="justify" vertical="center"/>
    </xf>
    <xf numFmtId="4" fontId="5" fillId="0" borderId="0" xfId="0" applyNumberFormat="1" applyFont="1">
      <alignment vertical="center"/>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10" fontId="5" fillId="0" borderId="1" xfId="0" applyNumberFormat="1"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3" fillId="0" borderId="0" xfId="0" applyFont="1" applyAlignment="1">
      <alignment horizontal="center" vertical="center"/>
    </xf>
    <xf numFmtId="0" fontId="5" fillId="0" borderId="1" xfId="0" applyFont="1" applyBorder="1" applyAlignment="1">
      <alignment horizontal="left" vertical="center" wrapText="1"/>
    </xf>
    <xf numFmtId="0" fontId="1" fillId="0" borderId="0" xfId="0" applyFont="1" applyAlignment="1">
      <alignment horizontal="left" vertical="center"/>
    </xf>
    <xf numFmtId="178" fontId="5" fillId="0" borderId="1" xfId="0" applyNumberFormat="1" applyFont="1" applyBorder="1" applyAlignment="1">
      <alignment horizontal="center" vertical="center" wrapText="1"/>
    </xf>
    <xf numFmtId="178" fontId="6" fillId="0" borderId="1" xfId="0" applyNumberFormat="1" applyFont="1" applyBorder="1" applyAlignment="1">
      <alignment horizontal="center" vertical="center" wrapText="1"/>
    </xf>
    <xf numFmtId="178" fontId="5" fillId="0" borderId="1" xfId="0" applyNumberFormat="1" applyFont="1" applyBorder="1" applyAlignment="1">
      <alignment horizontal="center" vertical="center" wrapText="1"/>
    </xf>
    <xf numFmtId="178" fontId="7" fillId="0" borderId="1" xfId="0" applyNumberFormat="1" applyFont="1" applyBorder="1" applyAlignment="1">
      <alignment horizontal="center" vertical="center" wrapText="1"/>
    </xf>
    <xf numFmtId="178" fontId="7" fillId="0" borderId="1" xfId="0" applyNumberFormat="1" applyFont="1" applyBorder="1" applyAlignment="1">
      <alignment horizontal="center" vertical="center"/>
    </xf>
    <xf numFmtId="0" fontId="1" fillId="0" borderId="0" xfId="0" applyFont="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O46"/>
  <sheetViews>
    <sheetView tabSelected="1" zoomScale="74" zoomScaleNormal="74" workbookViewId="0">
      <selection activeCell="C19" sqref="C19"/>
    </sheetView>
  </sheetViews>
  <sheetFormatPr defaultColWidth="9" defaultRowHeight="14" x14ac:dyDescent="0.25"/>
  <cols>
    <col min="1" max="1" width="22.54296875" style="1" customWidth="1"/>
    <col min="2" max="2" width="17.36328125" style="1" customWidth="1"/>
    <col min="3" max="3" width="25.08984375" style="34" customWidth="1"/>
    <col min="4" max="4" width="26.81640625" style="1" customWidth="1"/>
    <col min="5" max="5" width="37.453125" style="1" customWidth="1"/>
    <col min="6" max="6" width="18.7265625" style="1" customWidth="1"/>
    <col min="7" max="7" width="15.08984375" style="1" customWidth="1"/>
    <col min="8" max="8" width="14.54296875" style="1" customWidth="1"/>
    <col min="9" max="9" width="12.6328125" style="1" customWidth="1"/>
    <col min="10" max="10" width="10.81640625" style="1" customWidth="1"/>
    <col min="11" max="11" width="40.81640625" style="1" customWidth="1"/>
    <col min="12" max="12" width="29.08984375" style="1" customWidth="1"/>
    <col min="13" max="13" width="25.08984375" style="1" customWidth="1"/>
    <col min="14" max="14" width="9" style="1"/>
    <col min="15" max="15" width="12.90625" style="1"/>
    <col min="16" max="16384" width="9" style="1"/>
  </cols>
  <sheetData>
    <row r="1" spans="1:15" x14ac:dyDescent="0.25">
      <c r="A1" s="28">
        <v>3.1</v>
      </c>
    </row>
    <row r="2" spans="1:15" ht="34" customHeight="1" x14ac:dyDescent="0.25">
      <c r="A2" s="26" t="s">
        <v>163</v>
      </c>
      <c r="B2" s="26"/>
      <c r="C2" s="26"/>
      <c r="D2" s="26"/>
      <c r="E2" s="26"/>
      <c r="F2" s="26"/>
      <c r="G2" s="26"/>
      <c r="H2" s="26"/>
      <c r="I2" s="26"/>
      <c r="J2" s="26"/>
    </row>
    <row r="3" spans="1:15" x14ac:dyDescent="0.25">
      <c r="A3" s="20" t="s">
        <v>162</v>
      </c>
      <c r="B3" s="19" t="s">
        <v>0</v>
      </c>
      <c r="C3" s="19" t="s">
        <v>1</v>
      </c>
      <c r="D3" s="19" t="s">
        <v>2</v>
      </c>
      <c r="E3" s="19" t="s">
        <v>3</v>
      </c>
      <c r="F3" s="19" t="s">
        <v>4</v>
      </c>
      <c r="G3" s="19" t="s">
        <v>5</v>
      </c>
      <c r="H3" s="19" t="s">
        <v>6</v>
      </c>
      <c r="I3" s="19" t="s">
        <v>7</v>
      </c>
      <c r="J3" s="20" t="s">
        <v>8</v>
      </c>
    </row>
    <row r="4" spans="1:15" ht="42" x14ac:dyDescent="0.25">
      <c r="A4" s="24" t="s">
        <v>9</v>
      </c>
      <c r="B4" s="3" t="s">
        <v>10</v>
      </c>
      <c r="C4" s="3" t="s">
        <v>11</v>
      </c>
      <c r="D4" s="5" t="s">
        <v>12</v>
      </c>
      <c r="E4" s="5" t="s">
        <v>13</v>
      </c>
      <c r="F4" s="3" t="s">
        <v>14</v>
      </c>
      <c r="G4" s="22" t="s">
        <v>15</v>
      </c>
      <c r="H4" s="22" t="s">
        <v>16</v>
      </c>
      <c r="I4" s="29">
        <v>2</v>
      </c>
      <c r="J4" s="29">
        <v>2</v>
      </c>
    </row>
    <row r="5" spans="1:15" ht="56" x14ac:dyDescent="0.25">
      <c r="A5" s="24"/>
      <c r="B5" s="3" t="s">
        <v>17</v>
      </c>
      <c r="C5" s="3" t="s">
        <v>18</v>
      </c>
      <c r="D5" s="5" t="s">
        <v>19</v>
      </c>
      <c r="E5" s="5" t="s">
        <v>20</v>
      </c>
      <c r="F5" s="3" t="s">
        <v>14</v>
      </c>
      <c r="G5" s="22"/>
      <c r="H5" s="22"/>
      <c r="I5" s="29">
        <v>2</v>
      </c>
      <c r="J5" s="29">
        <v>2</v>
      </c>
    </row>
    <row r="6" spans="1:15" ht="56" x14ac:dyDescent="0.25">
      <c r="A6" s="24"/>
      <c r="B6" s="22" t="s">
        <v>21</v>
      </c>
      <c r="C6" s="3" t="s">
        <v>22</v>
      </c>
      <c r="D6" s="5" t="s">
        <v>23</v>
      </c>
      <c r="E6" s="5" t="s">
        <v>24</v>
      </c>
      <c r="F6" s="3" t="s">
        <v>14</v>
      </c>
      <c r="G6" s="22"/>
      <c r="H6" s="22"/>
      <c r="I6" s="29">
        <v>2</v>
      </c>
      <c r="J6" s="29">
        <v>2</v>
      </c>
    </row>
    <row r="7" spans="1:15" ht="70" x14ac:dyDescent="0.25">
      <c r="A7" s="24"/>
      <c r="B7" s="22"/>
      <c r="C7" s="3" t="s">
        <v>25</v>
      </c>
      <c r="D7" s="5" t="s">
        <v>26</v>
      </c>
      <c r="E7" s="5" t="s">
        <v>27</v>
      </c>
      <c r="F7" s="3" t="s">
        <v>14</v>
      </c>
      <c r="G7" s="22"/>
      <c r="H7" s="22"/>
      <c r="I7" s="29">
        <v>2</v>
      </c>
      <c r="J7" s="29">
        <v>0</v>
      </c>
      <c r="O7" s="11"/>
    </row>
    <row r="8" spans="1:15" ht="42" x14ac:dyDescent="0.25">
      <c r="A8" s="24" t="s">
        <v>28</v>
      </c>
      <c r="B8" s="22" t="s">
        <v>29</v>
      </c>
      <c r="C8" s="3" t="s">
        <v>30</v>
      </c>
      <c r="D8" s="5" t="s">
        <v>31</v>
      </c>
      <c r="E8" s="5" t="s">
        <v>32</v>
      </c>
      <c r="F8" s="3" t="s">
        <v>14</v>
      </c>
      <c r="G8" s="3" t="s">
        <v>15</v>
      </c>
      <c r="H8" s="3" t="s">
        <v>16</v>
      </c>
      <c r="I8" s="29">
        <v>1</v>
      </c>
      <c r="J8" s="29">
        <v>1</v>
      </c>
    </row>
    <row r="9" spans="1:15" ht="42" x14ac:dyDescent="0.25">
      <c r="A9" s="24"/>
      <c r="B9" s="22"/>
      <c r="C9" s="3" t="s">
        <v>33</v>
      </c>
      <c r="D9" s="5" t="s">
        <v>34</v>
      </c>
      <c r="E9" s="5" t="s">
        <v>35</v>
      </c>
      <c r="F9" s="3" t="s">
        <v>14</v>
      </c>
      <c r="G9" s="3" t="s">
        <v>15</v>
      </c>
      <c r="H9" s="3" t="s">
        <v>16</v>
      </c>
      <c r="I9" s="29">
        <v>1</v>
      </c>
      <c r="J9" s="29">
        <v>1</v>
      </c>
    </row>
    <row r="10" spans="1:15" ht="56" x14ac:dyDescent="0.25">
      <c r="A10" s="24"/>
      <c r="B10" s="22" t="s">
        <v>36</v>
      </c>
      <c r="C10" s="3" t="s">
        <v>37</v>
      </c>
      <c r="D10" s="5" t="s">
        <v>38</v>
      </c>
      <c r="E10" s="5" t="s">
        <v>39</v>
      </c>
      <c r="F10" s="3" t="s">
        <v>14</v>
      </c>
      <c r="G10" s="22" t="s">
        <v>15</v>
      </c>
      <c r="H10" s="22" t="s">
        <v>16</v>
      </c>
      <c r="I10" s="29">
        <v>1</v>
      </c>
      <c r="J10" s="29">
        <v>0.4</v>
      </c>
      <c r="O10" s="1" t="s">
        <v>40</v>
      </c>
    </row>
    <row r="11" spans="1:15" ht="42" x14ac:dyDescent="0.25">
      <c r="A11" s="24"/>
      <c r="B11" s="22"/>
      <c r="C11" s="3" t="s">
        <v>41</v>
      </c>
      <c r="D11" s="5" t="s">
        <v>42</v>
      </c>
      <c r="E11" s="5" t="s">
        <v>43</v>
      </c>
      <c r="F11" s="3" t="s">
        <v>14</v>
      </c>
      <c r="G11" s="22"/>
      <c r="H11" s="22"/>
      <c r="I11" s="29">
        <v>1</v>
      </c>
      <c r="J11" s="29">
        <v>1</v>
      </c>
      <c r="O11" s="1" t="s">
        <v>44</v>
      </c>
    </row>
    <row r="12" spans="1:15" ht="70" x14ac:dyDescent="0.25">
      <c r="A12" s="24"/>
      <c r="B12" s="22"/>
      <c r="C12" s="3" t="s">
        <v>45</v>
      </c>
      <c r="D12" s="5" t="s">
        <v>46</v>
      </c>
      <c r="E12" s="5" t="s">
        <v>47</v>
      </c>
      <c r="F12" s="3" t="s">
        <v>14</v>
      </c>
      <c r="G12" s="22"/>
      <c r="H12" s="22"/>
      <c r="I12" s="29">
        <v>1</v>
      </c>
      <c r="J12" s="29">
        <v>0</v>
      </c>
      <c r="K12" s="12"/>
    </row>
    <row r="13" spans="1:15" ht="112" x14ac:dyDescent="0.25">
      <c r="A13" s="24"/>
      <c r="B13" s="22"/>
      <c r="C13" s="3" t="s">
        <v>48</v>
      </c>
      <c r="D13" s="5" t="s">
        <v>49</v>
      </c>
      <c r="E13" s="5" t="s">
        <v>50</v>
      </c>
      <c r="F13" s="3" t="s">
        <v>14</v>
      </c>
      <c r="G13" s="22"/>
      <c r="H13" s="22"/>
      <c r="I13" s="29">
        <v>3</v>
      </c>
      <c r="J13" s="29">
        <v>0</v>
      </c>
      <c r="K13" s="12"/>
      <c r="O13" s="13" t="s">
        <v>51</v>
      </c>
    </row>
    <row r="14" spans="1:15" ht="42" x14ac:dyDescent="0.25">
      <c r="A14" s="24"/>
      <c r="B14" s="22" t="s">
        <v>52</v>
      </c>
      <c r="C14" s="3" t="s">
        <v>53</v>
      </c>
      <c r="D14" s="5" t="s">
        <v>54</v>
      </c>
      <c r="E14" s="5" t="s">
        <v>55</v>
      </c>
      <c r="F14" s="3" t="s">
        <v>14</v>
      </c>
      <c r="G14" s="22" t="s">
        <v>15</v>
      </c>
      <c r="H14" s="22" t="s">
        <v>16</v>
      </c>
      <c r="I14" s="29">
        <v>0.6</v>
      </c>
      <c r="J14" s="29">
        <v>0.5</v>
      </c>
      <c r="K14" s="12"/>
      <c r="L14" s="11"/>
    </row>
    <row r="15" spans="1:15" ht="42" x14ac:dyDescent="0.25">
      <c r="A15" s="24"/>
      <c r="B15" s="22"/>
      <c r="C15" s="3" t="s">
        <v>56</v>
      </c>
      <c r="D15" s="5" t="s">
        <v>54</v>
      </c>
      <c r="E15" s="5" t="s">
        <v>57</v>
      </c>
      <c r="F15" s="3" t="s">
        <v>14</v>
      </c>
      <c r="G15" s="22"/>
      <c r="H15" s="22"/>
      <c r="I15" s="29">
        <v>1.4</v>
      </c>
      <c r="J15" s="29">
        <v>1.3</v>
      </c>
      <c r="K15" s="12"/>
      <c r="L15" s="12"/>
    </row>
    <row r="16" spans="1:15" ht="56" x14ac:dyDescent="0.25">
      <c r="A16" s="24"/>
      <c r="B16" s="22"/>
      <c r="C16" s="3" t="s">
        <v>58</v>
      </c>
      <c r="D16" s="5" t="s">
        <v>59</v>
      </c>
      <c r="E16" s="5" t="s">
        <v>164</v>
      </c>
      <c r="F16" s="3" t="s">
        <v>14</v>
      </c>
      <c r="G16" s="22"/>
      <c r="H16" s="22"/>
      <c r="I16" s="29">
        <v>1</v>
      </c>
      <c r="J16" s="29">
        <v>0</v>
      </c>
      <c r="K16" s="12"/>
      <c r="L16" s="12"/>
    </row>
    <row r="17" spans="1:14" s="2" customFormat="1" ht="42" x14ac:dyDescent="0.25">
      <c r="A17" s="25"/>
      <c r="B17" s="23"/>
      <c r="C17" s="17" t="s">
        <v>60</v>
      </c>
      <c r="D17" s="18" t="s">
        <v>61</v>
      </c>
      <c r="E17" s="18" t="s">
        <v>62</v>
      </c>
      <c r="F17" s="6" t="s">
        <v>14</v>
      </c>
      <c r="G17" s="23"/>
      <c r="H17" s="23"/>
      <c r="I17" s="30">
        <v>1</v>
      </c>
      <c r="J17" s="30">
        <v>1</v>
      </c>
      <c r="K17" s="14"/>
      <c r="L17" s="14"/>
    </row>
    <row r="18" spans="1:14" ht="56" x14ac:dyDescent="0.25">
      <c r="A18" s="24"/>
      <c r="B18" s="22"/>
      <c r="C18" s="3" t="s">
        <v>63</v>
      </c>
      <c r="D18" s="5" t="s">
        <v>64</v>
      </c>
      <c r="E18" s="5" t="s">
        <v>65</v>
      </c>
      <c r="F18" s="3" t="s">
        <v>14</v>
      </c>
      <c r="G18" s="22"/>
      <c r="H18" s="22"/>
      <c r="I18" s="29">
        <v>1</v>
      </c>
      <c r="J18" s="29">
        <v>0</v>
      </c>
      <c r="K18" s="15"/>
      <c r="L18" s="16"/>
    </row>
    <row r="19" spans="1:14" ht="112" x14ac:dyDescent="0.25">
      <c r="A19" s="24"/>
      <c r="B19" s="22" t="s">
        <v>66</v>
      </c>
      <c r="C19" s="3" t="s">
        <v>67</v>
      </c>
      <c r="D19" s="5" t="s">
        <v>68</v>
      </c>
      <c r="E19" s="5" t="s">
        <v>69</v>
      </c>
      <c r="F19" s="3" t="s">
        <v>14</v>
      </c>
      <c r="G19" s="22" t="s">
        <v>70</v>
      </c>
      <c r="H19" s="22" t="s">
        <v>16</v>
      </c>
      <c r="I19" s="29">
        <v>1</v>
      </c>
      <c r="J19" s="29">
        <v>1</v>
      </c>
      <c r="N19" s="1" t="s">
        <v>71</v>
      </c>
    </row>
    <row r="20" spans="1:14" ht="98" x14ac:dyDescent="0.25">
      <c r="A20" s="24"/>
      <c r="B20" s="22"/>
      <c r="C20" s="3" t="s">
        <v>72</v>
      </c>
      <c r="D20" s="5" t="s">
        <v>73</v>
      </c>
      <c r="E20" s="5" t="s">
        <v>74</v>
      </c>
      <c r="F20" s="3" t="s">
        <v>14</v>
      </c>
      <c r="G20" s="22"/>
      <c r="H20" s="22"/>
      <c r="I20" s="29">
        <v>1</v>
      </c>
      <c r="J20" s="29">
        <v>1</v>
      </c>
    </row>
    <row r="21" spans="1:14" ht="70" x14ac:dyDescent="0.25">
      <c r="A21" s="24"/>
      <c r="B21" s="22"/>
      <c r="C21" s="3" t="s">
        <v>75</v>
      </c>
      <c r="D21" s="5" t="s">
        <v>76</v>
      </c>
      <c r="E21" s="5" t="s">
        <v>77</v>
      </c>
      <c r="F21" s="3" t="s">
        <v>14</v>
      </c>
      <c r="G21" s="3"/>
      <c r="H21" s="3"/>
      <c r="I21" s="29">
        <v>1</v>
      </c>
      <c r="J21" s="29">
        <v>1</v>
      </c>
    </row>
    <row r="22" spans="1:14" ht="84" x14ac:dyDescent="0.25">
      <c r="A22" s="24"/>
      <c r="B22" s="22"/>
      <c r="C22" s="3" t="s">
        <v>78</v>
      </c>
      <c r="D22" s="5" t="s">
        <v>79</v>
      </c>
      <c r="E22" s="5" t="s">
        <v>80</v>
      </c>
      <c r="F22" s="3" t="s">
        <v>14</v>
      </c>
      <c r="G22" s="3"/>
      <c r="H22" s="3"/>
      <c r="I22" s="29">
        <v>1</v>
      </c>
      <c r="J22" s="29">
        <v>0</v>
      </c>
    </row>
    <row r="23" spans="1:14" ht="84" x14ac:dyDescent="0.25">
      <c r="A23" s="24"/>
      <c r="B23" s="22" t="s">
        <v>81</v>
      </c>
      <c r="C23" s="3" t="s">
        <v>82</v>
      </c>
      <c r="D23" s="5" t="s">
        <v>83</v>
      </c>
      <c r="E23" s="5" t="s">
        <v>84</v>
      </c>
      <c r="F23" s="3" t="s">
        <v>14</v>
      </c>
      <c r="G23" s="22" t="s">
        <v>70</v>
      </c>
      <c r="H23" s="22" t="s">
        <v>16</v>
      </c>
      <c r="I23" s="29">
        <v>1</v>
      </c>
      <c r="J23" s="29">
        <v>1</v>
      </c>
    </row>
    <row r="24" spans="1:14" ht="140" x14ac:dyDescent="0.25">
      <c r="A24" s="24"/>
      <c r="B24" s="22"/>
      <c r="C24" s="3" t="s">
        <v>85</v>
      </c>
      <c r="D24" s="5" t="s">
        <v>86</v>
      </c>
      <c r="E24" s="5" t="s">
        <v>87</v>
      </c>
      <c r="F24" s="3" t="s">
        <v>14</v>
      </c>
      <c r="G24" s="22"/>
      <c r="H24" s="22"/>
      <c r="I24" s="29">
        <v>1</v>
      </c>
      <c r="J24" s="29">
        <v>1</v>
      </c>
    </row>
    <row r="25" spans="1:14" ht="126" x14ac:dyDescent="0.25">
      <c r="A25" s="24"/>
      <c r="B25" s="22" t="s">
        <v>88</v>
      </c>
      <c r="C25" s="3" t="s">
        <v>89</v>
      </c>
      <c r="D25" s="5" t="s">
        <v>90</v>
      </c>
      <c r="E25" s="5" t="s">
        <v>91</v>
      </c>
      <c r="F25" s="3" t="s">
        <v>14</v>
      </c>
      <c r="G25" s="22" t="s">
        <v>92</v>
      </c>
      <c r="H25" s="22" t="s">
        <v>93</v>
      </c>
      <c r="I25" s="29">
        <v>1</v>
      </c>
      <c r="J25" s="29">
        <v>1</v>
      </c>
    </row>
    <row r="26" spans="1:14" ht="98" x14ac:dyDescent="0.25">
      <c r="A26" s="24"/>
      <c r="B26" s="22"/>
      <c r="C26" s="3" t="s">
        <v>94</v>
      </c>
      <c r="D26" s="5" t="s">
        <v>95</v>
      </c>
      <c r="E26" s="5" t="s">
        <v>96</v>
      </c>
      <c r="F26" s="3" t="s">
        <v>14</v>
      </c>
      <c r="G26" s="22"/>
      <c r="H26" s="22"/>
      <c r="I26" s="29">
        <v>1</v>
      </c>
      <c r="J26" s="29">
        <v>1</v>
      </c>
    </row>
    <row r="27" spans="1:14" ht="168" x14ac:dyDescent="0.25">
      <c r="A27" s="24"/>
      <c r="B27" s="22"/>
      <c r="C27" s="3" t="s">
        <v>97</v>
      </c>
      <c r="D27" s="5" t="s">
        <v>98</v>
      </c>
      <c r="E27" s="5" t="s">
        <v>99</v>
      </c>
      <c r="F27" s="3" t="s">
        <v>14</v>
      </c>
      <c r="G27" s="22"/>
      <c r="H27" s="22"/>
      <c r="I27" s="29">
        <v>1</v>
      </c>
      <c r="J27" s="29">
        <v>1</v>
      </c>
    </row>
    <row r="28" spans="1:14" ht="28" x14ac:dyDescent="0.25">
      <c r="A28" s="24" t="s">
        <v>100</v>
      </c>
      <c r="B28" s="35" t="s">
        <v>101</v>
      </c>
      <c r="C28" s="3" t="s">
        <v>102</v>
      </c>
      <c r="D28" s="27" t="s">
        <v>103</v>
      </c>
      <c r="E28" s="5" t="s">
        <v>104</v>
      </c>
      <c r="F28" s="3" t="s">
        <v>14</v>
      </c>
      <c r="G28" s="22" t="s">
        <v>105</v>
      </c>
      <c r="H28" s="22" t="s">
        <v>106</v>
      </c>
      <c r="I28" s="31">
        <v>7</v>
      </c>
      <c r="J28" s="29">
        <v>1.5</v>
      </c>
    </row>
    <row r="29" spans="1:14" ht="28" x14ac:dyDescent="0.25">
      <c r="A29" s="24"/>
      <c r="B29" s="36"/>
      <c r="C29" s="3" t="s">
        <v>107</v>
      </c>
      <c r="D29" s="27"/>
      <c r="E29" s="5" t="s">
        <v>108</v>
      </c>
      <c r="F29" s="3" t="s">
        <v>14</v>
      </c>
      <c r="G29" s="22"/>
      <c r="H29" s="22"/>
      <c r="I29" s="31"/>
      <c r="J29" s="29">
        <v>1.5</v>
      </c>
    </row>
    <row r="30" spans="1:14" ht="28" x14ac:dyDescent="0.25">
      <c r="A30" s="24"/>
      <c r="B30" s="36"/>
      <c r="C30" s="3" t="s">
        <v>109</v>
      </c>
      <c r="D30" s="27"/>
      <c r="E30" s="5" t="s">
        <v>110</v>
      </c>
      <c r="F30" s="3" t="s">
        <v>14</v>
      </c>
      <c r="G30" s="22"/>
      <c r="H30" s="22"/>
      <c r="I30" s="31"/>
      <c r="J30" s="29">
        <v>1.5</v>
      </c>
    </row>
    <row r="31" spans="1:14" ht="28" x14ac:dyDescent="0.25">
      <c r="A31" s="24"/>
      <c r="B31" s="36"/>
      <c r="C31" s="3" t="s">
        <v>111</v>
      </c>
      <c r="D31" s="27"/>
      <c r="E31" s="5" t="s">
        <v>112</v>
      </c>
      <c r="F31" s="3" t="s">
        <v>14</v>
      </c>
      <c r="G31" s="22"/>
      <c r="H31" s="22"/>
      <c r="I31" s="31"/>
      <c r="J31" s="29">
        <v>0</v>
      </c>
    </row>
    <row r="32" spans="1:14" ht="28" x14ac:dyDescent="0.25">
      <c r="A32" s="24"/>
      <c r="B32" s="37"/>
      <c r="C32" s="3" t="s">
        <v>113</v>
      </c>
      <c r="D32" s="5" t="s">
        <v>114</v>
      </c>
      <c r="E32" s="5" t="s">
        <v>115</v>
      </c>
      <c r="F32" s="3" t="s">
        <v>14</v>
      </c>
      <c r="G32" s="22"/>
      <c r="H32" s="22"/>
      <c r="I32" s="29">
        <v>7</v>
      </c>
      <c r="J32" s="29">
        <v>7</v>
      </c>
    </row>
    <row r="33" spans="1:10" ht="28" x14ac:dyDescent="0.25">
      <c r="A33" s="24"/>
      <c r="B33" s="35" t="s">
        <v>165</v>
      </c>
      <c r="C33" s="3" t="s">
        <v>167</v>
      </c>
      <c r="D33" s="5" t="s">
        <v>116</v>
      </c>
      <c r="E33" s="5" t="s">
        <v>117</v>
      </c>
      <c r="F33" s="3" t="s">
        <v>14</v>
      </c>
      <c r="G33" s="22"/>
      <c r="H33" s="22"/>
      <c r="I33" s="29">
        <v>7</v>
      </c>
      <c r="J33" s="29">
        <v>7</v>
      </c>
    </row>
    <row r="34" spans="1:10" ht="28" x14ac:dyDescent="0.25">
      <c r="A34" s="24"/>
      <c r="B34" s="37"/>
      <c r="C34" s="3" t="s">
        <v>118</v>
      </c>
      <c r="D34" s="5" t="s">
        <v>119</v>
      </c>
      <c r="E34" s="5" t="s">
        <v>168</v>
      </c>
      <c r="F34" s="3" t="s">
        <v>14</v>
      </c>
      <c r="G34" s="22"/>
      <c r="H34" s="22"/>
      <c r="I34" s="29">
        <v>7</v>
      </c>
      <c r="J34" s="29">
        <v>7</v>
      </c>
    </row>
    <row r="35" spans="1:10" ht="42" x14ac:dyDescent="0.25">
      <c r="A35" s="24"/>
      <c r="B35" s="3" t="s">
        <v>166</v>
      </c>
      <c r="C35" s="3" t="s">
        <v>120</v>
      </c>
      <c r="D35" s="5" t="s">
        <v>121</v>
      </c>
      <c r="E35" s="5" t="s">
        <v>122</v>
      </c>
      <c r="F35" s="3" t="s">
        <v>14</v>
      </c>
      <c r="G35" s="22"/>
      <c r="H35" s="22"/>
      <c r="I35" s="29">
        <v>8</v>
      </c>
      <c r="J35" s="29">
        <v>8</v>
      </c>
    </row>
    <row r="36" spans="1:10" ht="29" customHeight="1" x14ac:dyDescent="0.25">
      <c r="A36" s="24" t="s">
        <v>123</v>
      </c>
      <c r="B36" s="22" t="s">
        <v>124</v>
      </c>
      <c r="C36" s="3" t="s">
        <v>125</v>
      </c>
      <c r="D36" s="21" t="s">
        <v>126</v>
      </c>
      <c r="E36" s="5" t="s">
        <v>127</v>
      </c>
      <c r="F36" s="3" t="s">
        <v>14</v>
      </c>
      <c r="G36" s="22" t="s">
        <v>105</v>
      </c>
      <c r="H36" s="22" t="s">
        <v>128</v>
      </c>
      <c r="I36" s="29">
        <v>8</v>
      </c>
      <c r="J36" s="29">
        <v>8</v>
      </c>
    </row>
    <row r="37" spans="1:10" ht="37.5" customHeight="1" x14ac:dyDescent="0.25">
      <c r="A37" s="24"/>
      <c r="B37" s="22"/>
      <c r="C37" s="3" t="s">
        <v>129</v>
      </c>
      <c r="D37" s="21" t="s">
        <v>130</v>
      </c>
      <c r="E37" s="5" t="s">
        <v>131</v>
      </c>
      <c r="F37" s="3" t="s">
        <v>14</v>
      </c>
      <c r="G37" s="22"/>
      <c r="H37" s="22"/>
      <c r="I37" s="29">
        <v>8</v>
      </c>
      <c r="J37" s="29">
        <v>8</v>
      </c>
    </row>
    <row r="38" spans="1:10" ht="42" x14ac:dyDescent="0.25">
      <c r="A38" s="24"/>
      <c r="B38" s="22"/>
      <c r="C38" s="3" t="s">
        <v>132</v>
      </c>
      <c r="D38" s="21" t="s">
        <v>133</v>
      </c>
      <c r="E38" s="5" t="s">
        <v>134</v>
      </c>
      <c r="F38" s="3" t="s">
        <v>14</v>
      </c>
      <c r="G38" s="22"/>
      <c r="H38" s="22"/>
      <c r="I38" s="29">
        <v>8</v>
      </c>
      <c r="J38" s="29">
        <v>8</v>
      </c>
    </row>
    <row r="39" spans="1:10" ht="28" x14ac:dyDescent="0.25">
      <c r="A39" s="24" t="s">
        <v>135</v>
      </c>
      <c r="B39" s="22" t="s">
        <v>136</v>
      </c>
      <c r="C39" s="3" t="s">
        <v>137</v>
      </c>
      <c r="D39" s="5" t="s">
        <v>138</v>
      </c>
      <c r="E39" s="5" t="s">
        <v>139</v>
      </c>
      <c r="F39" s="3" t="s">
        <v>140</v>
      </c>
      <c r="G39" s="22" t="s">
        <v>105</v>
      </c>
      <c r="H39" s="22" t="s">
        <v>128</v>
      </c>
      <c r="I39" s="29">
        <v>1</v>
      </c>
      <c r="J39" s="29">
        <v>1</v>
      </c>
    </row>
    <row r="40" spans="1:10" ht="42" x14ac:dyDescent="0.25">
      <c r="A40" s="24"/>
      <c r="B40" s="22"/>
      <c r="C40" s="3" t="s">
        <v>141</v>
      </c>
      <c r="D40" s="5" t="s">
        <v>142</v>
      </c>
      <c r="E40" s="5" t="s">
        <v>139</v>
      </c>
      <c r="F40" s="3" t="s">
        <v>140</v>
      </c>
      <c r="G40" s="22"/>
      <c r="H40" s="22"/>
      <c r="I40" s="29">
        <v>1</v>
      </c>
      <c r="J40" s="29">
        <v>1</v>
      </c>
    </row>
    <row r="41" spans="1:10" ht="56" x14ac:dyDescent="0.25">
      <c r="A41" s="24"/>
      <c r="B41" s="22" t="s">
        <v>143</v>
      </c>
      <c r="C41" s="3" t="s">
        <v>144</v>
      </c>
      <c r="D41" s="5" t="s">
        <v>145</v>
      </c>
      <c r="E41" s="5" t="s">
        <v>146</v>
      </c>
      <c r="F41" s="3" t="s">
        <v>140</v>
      </c>
      <c r="G41" s="22" t="s">
        <v>105</v>
      </c>
      <c r="H41" s="22" t="s">
        <v>128</v>
      </c>
      <c r="I41" s="29">
        <v>1</v>
      </c>
      <c r="J41" s="29">
        <v>1</v>
      </c>
    </row>
    <row r="42" spans="1:10" ht="56" x14ac:dyDescent="0.25">
      <c r="A42" s="24"/>
      <c r="B42" s="22"/>
      <c r="C42" s="3" t="s">
        <v>147</v>
      </c>
      <c r="D42" s="5" t="s">
        <v>148</v>
      </c>
      <c r="E42" s="5" t="s">
        <v>139</v>
      </c>
      <c r="F42" s="3" t="s">
        <v>140</v>
      </c>
      <c r="G42" s="22"/>
      <c r="H42" s="22"/>
      <c r="I42" s="29">
        <v>1</v>
      </c>
      <c r="J42" s="29">
        <v>0</v>
      </c>
    </row>
    <row r="43" spans="1:10" ht="98" x14ac:dyDescent="0.25">
      <c r="A43" s="24"/>
      <c r="B43" s="22"/>
      <c r="C43" s="3" t="s">
        <v>149</v>
      </c>
      <c r="D43" s="5" t="s">
        <v>150</v>
      </c>
      <c r="E43" s="5" t="s">
        <v>139</v>
      </c>
      <c r="F43" s="3" t="s">
        <v>140</v>
      </c>
      <c r="G43" s="22"/>
      <c r="H43" s="22"/>
      <c r="I43" s="29">
        <v>1</v>
      </c>
      <c r="J43" s="29">
        <v>0</v>
      </c>
    </row>
    <row r="44" spans="1:10" ht="42" x14ac:dyDescent="0.25">
      <c r="A44" s="24"/>
      <c r="B44" s="3" t="s">
        <v>151</v>
      </c>
      <c r="C44" s="3" t="s">
        <v>152</v>
      </c>
      <c r="D44" s="5" t="s">
        <v>153</v>
      </c>
      <c r="E44" s="5" t="s">
        <v>139</v>
      </c>
      <c r="F44" s="3" t="s">
        <v>140</v>
      </c>
      <c r="G44" s="3" t="s">
        <v>105</v>
      </c>
      <c r="H44" s="3" t="s">
        <v>128</v>
      </c>
      <c r="I44" s="29">
        <v>1</v>
      </c>
      <c r="J44" s="29">
        <v>0.8</v>
      </c>
    </row>
    <row r="45" spans="1:10" ht="28" x14ac:dyDescent="0.25">
      <c r="A45" s="4" t="s">
        <v>154</v>
      </c>
      <c r="B45" s="3" t="s">
        <v>155</v>
      </c>
      <c r="C45" s="3" t="s">
        <v>156</v>
      </c>
      <c r="D45" s="5" t="s">
        <v>157</v>
      </c>
      <c r="E45" s="5" t="s">
        <v>158</v>
      </c>
      <c r="F45" s="3" t="s">
        <v>14</v>
      </c>
      <c r="G45" s="7" t="s">
        <v>159</v>
      </c>
      <c r="H45" s="7" t="s">
        <v>160</v>
      </c>
      <c r="I45" s="29">
        <v>4</v>
      </c>
      <c r="J45" s="29">
        <v>3.9</v>
      </c>
    </row>
    <row r="46" spans="1:10" x14ac:dyDescent="0.25">
      <c r="A46" s="8"/>
      <c r="B46" s="9" t="s">
        <v>161</v>
      </c>
      <c r="C46" s="9"/>
      <c r="D46" s="10"/>
      <c r="E46" s="10"/>
      <c r="F46" s="10"/>
      <c r="G46" s="10"/>
      <c r="H46" s="10"/>
      <c r="I46" s="32">
        <f>SUM(I4:I45)</f>
        <v>100</v>
      </c>
      <c r="J46" s="33">
        <f>SUM(J4:J45)</f>
        <v>85.4</v>
      </c>
    </row>
  </sheetData>
  <mergeCells count="40">
    <mergeCell ref="A4:A7"/>
    <mergeCell ref="A8:A27"/>
    <mergeCell ref="A2:J2"/>
    <mergeCell ref="A28:A35"/>
    <mergeCell ref="D28:D31"/>
    <mergeCell ref="G4:G7"/>
    <mergeCell ref="G10:G13"/>
    <mergeCell ref="G14:G18"/>
    <mergeCell ref="G19:G20"/>
    <mergeCell ref="G23:G24"/>
    <mergeCell ref="G25:G27"/>
    <mergeCell ref="G28:G35"/>
    <mergeCell ref="I28:I31"/>
    <mergeCell ref="B28:B32"/>
    <mergeCell ref="B33:B34"/>
    <mergeCell ref="A36:A38"/>
    <mergeCell ref="A39:A44"/>
    <mergeCell ref="B6:B7"/>
    <mergeCell ref="B8:B9"/>
    <mergeCell ref="B10:B13"/>
    <mergeCell ref="B14:B18"/>
    <mergeCell ref="B19:B22"/>
    <mergeCell ref="B23:B24"/>
    <mergeCell ref="B25:B27"/>
    <mergeCell ref="B36:B38"/>
    <mergeCell ref="B39:B40"/>
    <mergeCell ref="B41:B43"/>
    <mergeCell ref="G36:G38"/>
    <mergeCell ref="G39:G40"/>
    <mergeCell ref="G41:G43"/>
    <mergeCell ref="H4:H7"/>
    <mergeCell ref="H10:H13"/>
    <mergeCell ref="H14:H18"/>
    <mergeCell ref="H19:H20"/>
    <mergeCell ref="H23:H24"/>
    <mergeCell ref="H25:H27"/>
    <mergeCell ref="H28:H35"/>
    <mergeCell ref="H36:H38"/>
    <mergeCell ref="H39:H40"/>
    <mergeCell ref="H41:H43"/>
  </mergeCells>
  <phoneticPr fontId="12" type="noConversion"/>
  <pageMargins left="0.75" right="0.75" top="1" bottom="1" header="0.5" footer="0.5"/>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绩效评分表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zhu mei</cp:lastModifiedBy>
  <dcterms:created xsi:type="dcterms:W3CDTF">2023-06-16T07:49:00Z</dcterms:created>
  <dcterms:modified xsi:type="dcterms:W3CDTF">2023-09-27T16:19:50Z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D6273D5F75174B35A9822385C11D57D9_13</vt:lpwstr>
  </property>
  <property fmtid="{D5CDD505-2E9C-101B-9397-08002B2CF9AE}" pid="3" name="KSOProductBuildVer">
    <vt:lpwstr>2052-11.1.0.14309</vt:lpwstr>
  </property>
  <property fmtid="{D5CDD505-2E9C-101B-9397-08002B2CF9AE}" pid="4" name="KSOReadingLayout">
    <vt:bool>true</vt:bool>
  </property>
</Properties>
</file>